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as\dragasd\JN 2022\ODPRTI 22\Rekonstrukcija Savske ceste - 1. faza\popis rekonstrukcija savske zid\"/>
    </mc:Choice>
  </mc:AlternateContent>
  <bookViews>
    <workbookView xWindow="0" yWindow="0" windowWidth="25200" windowHeight="11850" tabRatio="944" activeTab="1"/>
  </bookViews>
  <sheets>
    <sheet name="spremni list" sheetId="34" r:id="rId1"/>
    <sheet name="splošni pogoji" sheetId="117" r:id="rId2"/>
    <sheet name="Rekapitulacija" sheetId="147" r:id="rId3"/>
    <sheet name="PRIPRAVLJALNA DELA" sheetId="123" r:id="rId4"/>
    <sheet name="GEOTEHNIČNA-splošni opisi" sheetId="134" r:id="rId5"/>
    <sheet name=" GEOTEHNIČNA DELA" sheetId="135" r:id="rId6"/>
    <sheet name="ZEMELJSKA-splošni opisi" sheetId="127" r:id="rId7"/>
    <sheet name="ZEMELJSKA DELA" sheetId="136" r:id="rId8"/>
    <sheet name="betonska in tesarska-splošno" sheetId="144" r:id="rId9"/>
    <sheet name="BETONSKA IN TESARSKA dela" sheetId="145" r:id="rId10"/>
    <sheet name="ZAKLJUČNA dela" sheetId="146" r:id="rId11"/>
  </sheets>
  <externalReferences>
    <externalReference r:id="rId12"/>
    <externalReference r:id="rId13"/>
    <externalReference r:id="rId14"/>
  </externalReferences>
  <definedNames>
    <definedName name="_">#REF!</definedName>
    <definedName name="_1">#REF!</definedName>
    <definedName name="CENA" localSheetId="5">#REF!</definedName>
    <definedName name="CENA" localSheetId="4">#REF!</definedName>
    <definedName name="CENA" localSheetId="7">#REF!</definedName>
    <definedName name="CENA">#REF!</definedName>
    <definedName name="DF" localSheetId="5">[1]OSNOVA!$B$39</definedName>
    <definedName name="DF" localSheetId="4">[1]OSNOVA!$B$39</definedName>
    <definedName name="DF">[2]OSNOVA!$B$39</definedName>
    <definedName name="FRC" localSheetId="5">[1]OSNOVA!$B$37</definedName>
    <definedName name="FRC" localSheetId="4">[1]OSNOVA!$B$37</definedName>
    <definedName name="FRC">[2]OSNOVA!$B$37</definedName>
    <definedName name="FRD" localSheetId="5">[3]OSNOVA!$B$36</definedName>
    <definedName name="FRD" localSheetId="4">[3]OSNOVA!$B$36</definedName>
    <definedName name="FRD">[3]OSNOVA!$B$36</definedName>
    <definedName name="gg" localSheetId="5">[3]OSNOVA!$B$38</definedName>
    <definedName name="gg" localSheetId="4">[3]OSNOVA!$B$38</definedName>
    <definedName name="gg">[3]OSNOVA!$B$38</definedName>
    <definedName name="JEKLO" localSheetId="5">#REF!</definedName>
    <definedName name="JEKLO" localSheetId="4">#REF!</definedName>
    <definedName name="JEKLO" localSheetId="7">#REF!</definedName>
    <definedName name="JEKLO">#REF!</definedName>
    <definedName name="JEKLO_SD" localSheetId="5">#REF!</definedName>
    <definedName name="JEKLO_SD" localSheetId="4">#REF!</definedName>
    <definedName name="JEKLO_SD" localSheetId="7">#REF!</definedName>
    <definedName name="JEKLO_SD">#REF!</definedName>
    <definedName name="KOLIC" localSheetId="5">#REF!</definedName>
    <definedName name="KOLIC" localSheetId="4">#REF!</definedName>
    <definedName name="KOLIC" localSheetId="7">#REF!</definedName>
    <definedName name="KOLIC">#REF!</definedName>
    <definedName name="_xlnm.Print_Area" localSheetId="5">' GEOTEHNIČNA DELA'!$A$1:$F$21</definedName>
    <definedName name="_xlnm.Print_Area" localSheetId="4">'GEOTEHNIČNA-splošni opisi'!$B$1:$D$30</definedName>
    <definedName name="_xlnm.Print_Area" localSheetId="3">'PRIPRAVLJALNA DELA'!$B$1:$G$32</definedName>
    <definedName name="_xlnm.Print_Area" localSheetId="1">'splošni pogoji'!$A$1:$B$54</definedName>
    <definedName name="_xlnm.Print_Area" localSheetId="0">'spremni list'!$A$1:$E$51</definedName>
    <definedName name="_xlnm.Print_Area" localSheetId="7">'ZEMELJSKA DELA'!$B$1:$G$34</definedName>
    <definedName name="_xlnm.Print_Area" localSheetId="6">'ZEMELJSKA-splošni opisi'!$B$1:$D$14</definedName>
    <definedName name="_xlnm.Print_Titles" localSheetId="5">' GEOTEHNIČNA DELA'!$4:$5</definedName>
    <definedName name="_xlnm.Print_Titles" localSheetId="3">'PRIPRAVLJALNA DELA'!$4:$5</definedName>
    <definedName name="_xlnm.Print_Titles" localSheetId="0">'spremni list'!$7:$7</definedName>
    <definedName name="_xlnm.Print_Titles" localSheetId="7">'ZEMELJSKA DELA'!$4:$5</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46" l="1"/>
  <c r="F9" i="146"/>
  <c r="F11" i="146"/>
  <c r="F13" i="146"/>
  <c r="F15" i="146"/>
  <c r="F20" i="146"/>
  <c r="F23" i="146"/>
  <c r="F24" i="146"/>
  <c r="F28" i="146"/>
  <c r="F29" i="146"/>
  <c r="F34" i="146"/>
  <c r="F36" i="146"/>
  <c r="F38" i="146"/>
  <c r="F40" i="146"/>
  <c r="G13" i="147"/>
  <c r="F8" i="145"/>
  <c r="F12" i="145"/>
  <c r="F14" i="145"/>
  <c r="F18" i="145"/>
  <c r="F19" i="145"/>
  <c r="F20" i="145"/>
  <c r="F24" i="145"/>
  <c r="F26" i="145"/>
  <c r="F28" i="145"/>
  <c r="F30" i="145"/>
  <c r="F32" i="145"/>
  <c r="F34" i="145"/>
  <c r="F36" i="145"/>
  <c r="G12" i="147"/>
  <c r="G6" i="136"/>
  <c r="G7" i="136"/>
  <c r="G8" i="136"/>
  <c r="G9" i="136"/>
  <c r="G10" i="136"/>
  <c r="G11" i="136"/>
  <c r="G12" i="136"/>
  <c r="G13" i="136"/>
  <c r="G14" i="136"/>
  <c r="G15" i="136"/>
  <c r="G16" i="136"/>
  <c r="G17" i="136"/>
  <c r="G18" i="136"/>
  <c r="G19" i="136"/>
  <c r="G20" i="136"/>
  <c r="G21" i="136"/>
  <c r="G22" i="136"/>
  <c r="G23" i="136"/>
  <c r="G24" i="136"/>
  <c r="G25" i="136"/>
  <c r="G26" i="136"/>
  <c r="G27" i="136"/>
  <c r="G28" i="136"/>
  <c r="G29" i="136"/>
  <c r="G30" i="136"/>
  <c r="G31" i="136"/>
  <c r="G32" i="136"/>
  <c r="G34" i="136"/>
  <c r="G11" i="147"/>
  <c r="F8" i="135"/>
  <c r="F9" i="135"/>
  <c r="F12" i="135"/>
  <c r="F15" i="135"/>
  <c r="F17" i="135"/>
  <c r="F19" i="135"/>
  <c r="F21" i="135"/>
  <c r="G10" i="147"/>
  <c r="G16" i="123"/>
  <c r="G8" i="123"/>
  <c r="G9" i="123"/>
  <c r="G10" i="123"/>
  <c r="G11" i="123"/>
  <c r="G12" i="123"/>
  <c r="G13" i="123"/>
  <c r="G14" i="123"/>
  <c r="G15" i="123"/>
  <c r="G17" i="123"/>
  <c r="G18" i="123"/>
  <c r="G19" i="123"/>
  <c r="G20" i="123"/>
  <c r="G21" i="123"/>
  <c r="G22" i="123"/>
  <c r="G23" i="123"/>
  <c r="G24" i="123"/>
  <c r="G25" i="123"/>
  <c r="G26" i="123"/>
  <c r="G27" i="123"/>
  <c r="G28" i="123"/>
  <c r="G29" i="123"/>
  <c r="G30" i="123"/>
  <c r="G32" i="123"/>
  <c r="G9" i="147" s="1"/>
  <c r="G14" i="147" s="1"/>
  <c r="B8" i="123"/>
  <c r="B12" i="123"/>
  <c r="B16" i="123"/>
  <c r="B18" i="123"/>
  <c r="B20" i="123"/>
  <c r="B24" i="123"/>
  <c r="B26" i="123"/>
  <c r="B28" i="123"/>
  <c r="B30" i="123"/>
  <c r="B6" i="117"/>
  <c r="B4" i="117"/>
  <c r="A8" i="145"/>
  <c r="A12" i="145"/>
  <c r="A14" i="145"/>
  <c r="A17" i="145"/>
  <c r="A24" i="145"/>
  <c r="A26" i="145"/>
  <c r="A28" i="145"/>
  <c r="A30" i="145"/>
  <c r="B6" i="136"/>
  <c r="B8" i="136"/>
  <c r="B12" i="136"/>
  <c r="B16" i="136"/>
  <c r="B18" i="136"/>
  <c r="B20" i="136"/>
  <c r="B22" i="136"/>
  <c r="A7" i="146"/>
  <c r="A9" i="146"/>
  <c r="A11" i="146"/>
  <c r="A13" i="146"/>
  <c r="A15" i="146"/>
  <c r="A20" i="146"/>
  <c r="A23" i="146"/>
  <c r="A27" i="146"/>
  <c r="A32" i="146"/>
  <c r="A36" i="146"/>
  <c r="A38" i="146"/>
  <c r="A32" i="145"/>
  <c r="A34" i="145"/>
  <c r="B40" i="146"/>
  <c r="B24" i="136"/>
  <c r="B26" i="136"/>
  <c r="B28" i="136"/>
  <c r="B30" i="136"/>
  <c r="B32" i="136"/>
  <c r="B36" i="145"/>
  <c r="A7" i="135"/>
  <c r="A12" i="135"/>
  <c r="A15" i="135"/>
  <c r="B21" i="135"/>
  <c r="A17" i="135"/>
  <c r="A19" i="135"/>
  <c r="G16" i="147" l="1"/>
  <c r="G17" i="147"/>
  <c r="G20" i="147" s="1"/>
  <c r="G21" i="147" s="1"/>
  <c r="G23" i="147" l="1"/>
  <c r="G25" i="147"/>
</calcChain>
</file>

<file path=xl/sharedStrings.xml><?xml version="1.0" encoding="utf-8"?>
<sst xmlns="http://schemas.openxmlformats.org/spreadsheetml/2006/main" count="522" uniqueCount="351">
  <si>
    <t>PROJEKTANTSKI POPIS S PREDRAČUNOM</t>
  </si>
  <si>
    <t xml:space="preserve">Investitor:   </t>
  </si>
  <si>
    <t>Objekt:</t>
  </si>
  <si>
    <t xml:space="preserve">Št. projekta:  </t>
  </si>
  <si>
    <t>Projektant:</t>
  </si>
  <si>
    <t>PROTIM RŽIŠNIK PERC d.o.o.</t>
  </si>
  <si>
    <t>Poslovna cona A 2</t>
  </si>
  <si>
    <t>4208 Šenčur</t>
  </si>
  <si>
    <t>Odgovorni projektant:</t>
  </si>
  <si>
    <t>Popis izdelal:</t>
  </si>
  <si>
    <t>šifra</t>
  </si>
  <si>
    <t>-</t>
  </si>
  <si>
    <t>I.</t>
  </si>
  <si>
    <t>II.</t>
  </si>
  <si>
    <t>1.</t>
  </si>
  <si>
    <t>Čiščenje terena pred in po gradnji ter priprava in organizacija gradbišča. Stroške zaključnih del na gradbišču z odvozom odvečnega materiala in stroške vzpostavitve prvotnega stanja, kjer bo to potrebno.</t>
  </si>
  <si>
    <t>2.</t>
  </si>
  <si>
    <t>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</si>
  <si>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</si>
  <si>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4.</t>
  </si>
  <si>
    <t>5.</t>
  </si>
  <si>
    <t>6.</t>
  </si>
  <si>
    <t>7.</t>
  </si>
  <si>
    <t>Sanacija oz. povrnitev v prvotno stanje vseh dostopnih poti, ki jih bo izvajalec uporabljal za vso gradbiščno logistiko.</t>
  </si>
  <si>
    <t>8.</t>
  </si>
  <si>
    <t>Stroške obveščanja javnosti o morebitnih motnjah ter posledic nastalih zaradi motenj.</t>
  </si>
  <si>
    <t>9.</t>
  </si>
  <si>
    <t>10.</t>
  </si>
  <si>
    <t xml:space="preserve">Izdelava poročila o ravnanju z gradbenimi odpadki v skladu z zakonodajo, vključno z vsemi stroški in taksami ločenega zbiranja, </t>
  </si>
  <si>
    <t>11.</t>
  </si>
  <si>
    <t>Sortiranja in evidentiranja gradbenih odpadkov, zemeljskega izkopa, kot tudi stroške odvoza in predelave le teh, po določilih zakonodaje.</t>
  </si>
  <si>
    <t>12.</t>
  </si>
  <si>
    <t>13.</t>
  </si>
  <si>
    <t>Škoda na objektih ob gradbišču, ki jo povzroči izvajalec.</t>
  </si>
  <si>
    <t>14.</t>
  </si>
  <si>
    <t>15.</t>
  </si>
  <si>
    <t>16.</t>
  </si>
  <si>
    <t>17.</t>
  </si>
  <si>
    <t>18.</t>
  </si>
  <si>
    <t>19.</t>
  </si>
  <si>
    <t>20.</t>
  </si>
  <si>
    <t>21.</t>
  </si>
  <si>
    <t>22.</t>
  </si>
  <si>
    <t>Vsa potrebna dokumentacija, ki je potrebna za tehnični pregled, prodobitev uporabnega dovoljenja in vris v kataster GJI.</t>
  </si>
  <si>
    <t>23.</t>
  </si>
  <si>
    <t>A.</t>
  </si>
  <si>
    <t>UREDITEV GRADBIŠČA</t>
  </si>
  <si>
    <t>št.post.</t>
  </si>
  <si>
    <t>opis</t>
  </si>
  <si>
    <t>EM</t>
  </si>
  <si>
    <t>količina</t>
  </si>
  <si>
    <t>cena/EM</t>
  </si>
  <si>
    <t>vrednost</t>
  </si>
  <si>
    <t>kos</t>
  </si>
  <si>
    <t>UREDITEV GRADBIŠČA skupaj:</t>
  </si>
  <si>
    <t>2A</t>
  </si>
  <si>
    <t>SPLOŠNI OPISI</t>
  </si>
  <si>
    <r>
      <rPr>
        <sz val="10"/>
        <rFont val="Arial CE"/>
      </rPr>
      <t>-</t>
    </r>
  </si>
  <si>
    <t>Pri dobavi, vgradnji, montaži, nadzoru mora izvajalec upoštevati navodila TPSG - tehnične pogoje zagotavljanja kakovosti pri izvajanju objektov stanovanjske gradnje.</t>
  </si>
  <si>
    <t>2A.02</t>
  </si>
  <si>
    <t>GEOTEHNIČNA DELA</t>
  </si>
  <si>
    <t>Pri pripravi ponudbe je potrebno upoštevati spodnje točke splošnih zahtev za izdelavo ponudbe, ki se ne zaračunavajo posebej.</t>
  </si>
  <si>
    <t>2A.02.1</t>
  </si>
  <si>
    <t>STANDARDI</t>
  </si>
  <si>
    <t>2A.02.11</t>
  </si>
  <si>
    <t xml:space="preserve">Pri izdelavi betona, armiranega betona, armature in elementov iz teh materialov, kvaliteti materialov, izdelavi, transportu, vgrajevanju in negi betona ter potrebnih kontrolah, je potrebno upoštevati SIST EN 206, SIST 1026 in ustrezne standarde (Eurocode 2) oz. pravilnike za posamezne uporabljene materiale in njihove preiskave. </t>
  </si>
  <si>
    <t>2A.02.12</t>
  </si>
  <si>
    <t>Betonske konstrukcije spadajo skladno s SIST EN 13670 v 2 izvedbeni razred.</t>
  </si>
  <si>
    <t>2A.02.14</t>
  </si>
  <si>
    <t>Armatura mora biti izvedena iz jekla B500_B pri dobavi in vgradnji je potrebno upoštevati navodila skladno s SIST EN 1992-1-1 in SIST EN 10080</t>
  </si>
  <si>
    <t>Materiali in proizvodi, ki jih vgrajuejmo v uvrtane in vtisnjene pilote, morajo ustrezati standardom navedenim v SIST EN 1536 in SIST EN 12699</t>
  </si>
  <si>
    <t>2A.02.2</t>
  </si>
  <si>
    <t>OPISI</t>
  </si>
  <si>
    <t>2A.02.21</t>
  </si>
  <si>
    <t>Betoniranje</t>
  </si>
  <si>
    <t>2A.02.21.1</t>
  </si>
  <si>
    <t>Pred pričetkom betonskih del je potrebno izdelati projekt izvajanja betonskih konstrukcij,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 in SIST 1026).</t>
  </si>
  <si>
    <t>2A.02.21.2</t>
  </si>
  <si>
    <t>Betonska dela je treba izvajati v vremenu, ko pri vgrajevanju ni padavin in znaša temperatura zraka od 5°C do 30°C. V kolikor se ta dela izvajajo pri drugačnih klimatskih pogojih je potrebno, skladno s projektom betona in dogovorom z nadzorom, zagotoviti operativne rešitve za: - ustreznost betonske mešanice,- ustrezne pogoje za transport in vgrajevanje betona,- ustrezne pogoje za nego betona.</t>
  </si>
  <si>
    <t>2A.02.21.3</t>
  </si>
  <si>
    <t>Če se uporabi beton iz betonarn, morajo le-te imeti predpisane ateste in certifikate za proizvodnjo betona.</t>
  </si>
  <si>
    <t>2A.02.21.5</t>
  </si>
  <si>
    <t>Beton je treba vgraditi čim prej po mešanju, dokler se zaradi spremenjene konsistence ne zmanjša njegova vgradljivost. Za izboljšanje vgradljivosti se mešanici betona ne sme naknadno dodajati vode, pač pa je potrebno predvideti dodatke,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</si>
  <si>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2A.02.21.8</t>
  </si>
  <si>
    <t>V cenah mora biti upoštevana tudi izdelava preizkušancev in končno poročilo vgrajenega betona s strani pooblaščene institucije za pregled in kontrolo materialov.</t>
  </si>
  <si>
    <t>Izvajalec mora odvažati vse odpadke, ki nastajajo pri izvedbi.</t>
  </si>
  <si>
    <t>2A.02.22</t>
  </si>
  <si>
    <t>Armiranje</t>
  </si>
  <si>
    <t>2A.02.22.1</t>
  </si>
  <si>
    <t>Vsa železokrivska dela je potrebno izdelati na osnovi armaturnih načrtov in skic armature, ki so sestavni del PZI in jih je potrebno prilagoditi, v kolikor pride do eventualnih sprememb. Železokrivska dela obsegajo dobavo, pripravo, rezanje, krivljenje in polaganje armature v pripravljene opaže, na način, določen s projektom. Minimalne zaščitne debeline betona, ki so podani v armaturnih načrtih, je potrebno upoštevati na vseh mestih. Dolžino palic in transportno vozilo je potrebno medsebojno uskladiti tako, da je zagotovljen transport pri katerem se armatura ne krivi in ne zvija.</t>
  </si>
  <si>
    <t>2A.02.22.2</t>
  </si>
  <si>
    <t>Za armaturo se uporablja jeklo, ki ustreza kvaliteti in karakteristikam jekla, ki je predviden v projektu. Armatura mora biti variva in ne sme biti mehansko poškodovana, ter mora imeti potrebne projektirane dimenzije. Ravnanje in krivljenje armature se izvaja v hladnem stanju. Pred polaganjem mora biti armatura očiščena vseh nečistoč, maščob, lusk korozije ipd.</t>
  </si>
  <si>
    <t>2A.02.23</t>
  </si>
  <si>
    <t>kpl</t>
  </si>
  <si>
    <t>2A.01</t>
  </si>
  <si>
    <t>ZEMELJSKA DELA</t>
  </si>
  <si>
    <t>2A.01.1</t>
  </si>
  <si>
    <t>2A.01.11</t>
  </si>
  <si>
    <t>Vse stroške povezane z izvajanjem ukrepov skladno s Uredbo o preprečevanju in zmanjševanju emisije delcev iz gradbišč (Ur.list RS, št. 21/2011) ter izdelavo elaborata preprečevanja in zmanjševanja emisije delcev iz gradbišča.</t>
  </si>
  <si>
    <t>2A.01.2</t>
  </si>
  <si>
    <t>2A.01.21</t>
  </si>
  <si>
    <t>Meritve, analize, sondaže</t>
  </si>
  <si>
    <t>2A.01.21.1</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</si>
  <si>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</si>
  <si>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2A.01.21.2</t>
  </si>
  <si>
    <t>Izvedba meritev in pregled temeljnih tal so v ceni, vključno z ustreznimi meritvami posameznih slojev nasipa, vključno z vpisom v gradbeni dnevnik in končnim poročilom.</t>
  </si>
  <si>
    <t>2A.01.21.3</t>
  </si>
  <si>
    <t>Izvedba analize zemljine za potrebe deponiranja.</t>
  </si>
  <si>
    <t>2A.01.21.4</t>
  </si>
  <si>
    <t>2A.01.22</t>
  </si>
  <si>
    <t>Izvajanje in obračuni</t>
  </si>
  <si>
    <t>2A.01.22.1</t>
  </si>
  <si>
    <t>2B</t>
  </si>
  <si>
    <t>C.</t>
  </si>
  <si>
    <r>
      <t>m</t>
    </r>
    <r>
      <rPr>
        <vertAlign val="superscript"/>
        <sz val="10"/>
        <rFont val="Arial"/>
        <family val="2"/>
        <charset val="238"/>
      </rPr>
      <t>2</t>
    </r>
  </si>
  <si>
    <r>
      <t>m</t>
    </r>
    <r>
      <rPr>
        <vertAlign val="superscript"/>
        <sz val="10"/>
        <rFont val="Arial"/>
        <family val="2"/>
        <charset val="238"/>
      </rPr>
      <t>3</t>
    </r>
  </si>
  <si>
    <t>kg</t>
  </si>
  <si>
    <t>III.</t>
  </si>
  <si>
    <t>24.</t>
  </si>
  <si>
    <t>25.</t>
  </si>
  <si>
    <t>Robert Bičič, inž.grad.</t>
  </si>
  <si>
    <t xml:space="preserve">PRIPRAVLJALNA DELA </t>
  </si>
  <si>
    <t>RUŠITVENA DELA</t>
  </si>
  <si>
    <t>ure</t>
  </si>
  <si>
    <t xml:space="preserve">VAROVANJE GRADBENE JAME-GEOTEHNIČNA GRADBENA DELA </t>
  </si>
  <si>
    <t>a.</t>
  </si>
  <si>
    <t>b.</t>
  </si>
  <si>
    <t xml:space="preserve">Projektantski nadzor </t>
  </si>
  <si>
    <t xml:space="preserve">Geotehnični nadzor </t>
  </si>
  <si>
    <t xml:space="preserve">Datum izdelave popisa: </t>
  </si>
  <si>
    <t>Planiranje dna izkopa v ravnini s točnostjo ± 3cm in utrjevanje do potrebne zbitosti.</t>
  </si>
  <si>
    <t>torkret</t>
  </si>
  <si>
    <r>
      <t>m</t>
    </r>
    <r>
      <rPr>
        <vertAlign val="superscript"/>
        <sz val="10"/>
        <rFont val="Arial"/>
        <family val="2"/>
      </rPr>
      <t>2</t>
    </r>
  </si>
  <si>
    <t>ČIŠČENJE TERENA</t>
  </si>
  <si>
    <t>poševna sidra</t>
  </si>
  <si>
    <t>MESTNA OBČINA KRANJ</t>
  </si>
  <si>
    <t>Slovenski trg 1</t>
  </si>
  <si>
    <t>4000 Kranj</t>
  </si>
  <si>
    <t>REKONSTRUKCIJA SAVSKE CESTE (LZ 183701 IN JP 686252) V KRANJU</t>
  </si>
  <si>
    <t>K156430</t>
  </si>
  <si>
    <t>Rok Ahačič, univ.dipl.inž.arh.</t>
  </si>
  <si>
    <t>julij 2022</t>
  </si>
  <si>
    <t>Izkop obstoječih drevesnih panjev, vključno z nakladanjem na tovorno vozilo, odvozom na trajno deponijo in vsemi stroški deponije in pomožnimi dei.</t>
  </si>
  <si>
    <t>Posek in odtranitev dreves z deblom premera  od 20-50cm, vključno z izkopom panjev, nakladanjem na tovorno vozilo, odvozom in vsemi stroški trajne deponije in pomožnimi deli.</t>
  </si>
  <si>
    <t>Čiščenje terena s posekom grmičevja in dreves s premerom debla do 20 cm, kompletno z izkopom panjev, nakladanjem na kamion, odvozom na trajno deponijo in plačilom vsemi stroški deponije in pomožnimi deli . Obračuna se dejanska neto poraščena površina.</t>
  </si>
  <si>
    <t>na trajno deponijo z vsemi stroški transporta in deponije.</t>
  </si>
  <si>
    <t>na začasno deponijo izvajalca (za poznejše vgrajevanje v zasip - kvaliteto preveri geomehanik), vključno z urejanjem deponije.</t>
  </si>
  <si>
    <t>Zakoličba (linijska in višinska) opornega zidu na 10 kampadah,z dobavo in izdelavo gradbenih profilov ter prenosom točk na profile.</t>
  </si>
  <si>
    <t>Rušenje obstoječih asfaltnih površin v debelini do 15 cm vključno z rezanjem asfalta na območju meja rušitev, kompletno s pripravo, nakladanjem in odvozom na trajno deponijo z vsemi stroški deponije in pomožnimi deli.</t>
  </si>
  <si>
    <t>armatura</t>
  </si>
  <si>
    <t>V času izvajanja zemeljskih del, mora izvajalec zagotavljati sprotno čiščenje javnih dostopnih cest.</t>
  </si>
  <si>
    <t>Betonska dela</t>
  </si>
  <si>
    <t xml:space="preserve">Pri izdelavi betona, armiranega betona, armature in elementov iz teh materialov, kvaliteti materialov, izdelavi, transportu, vgrajevanju in negi betona ter potrebnih kontrolah, je potrebno upoštevati SIST EN 206:2013, SIST 1026:2016 in ustrezne standarde (Eurocode 2) oz. pravilnike za posamezne uporabljene materiale in njihove preiskave. </t>
  </si>
  <si>
    <t>Betonske konstrukcije spadajo skladno s SIST EN 13670:2010 v 2 izvedbeni razred.</t>
  </si>
  <si>
    <t>Pred pričetkom betonskih del je potrebno izdelati projekt betona,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206:2013 in SIST 1026:2016).</t>
  </si>
  <si>
    <t>2A.02.21.4</t>
  </si>
  <si>
    <t>2A.02.21.6</t>
  </si>
  <si>
    <t>Svež beton je treba zgostiti z mehaničnimi vibracijami (pervibratorji, planvibratorji ali opažnimi vibratorji). Zgostitev betona mora biti enakomerna, kar se doseže z zadostnim številom mest vibriranja, ustrezno debelino igel, ustreznim vplivnim območjem in debelino. Posebno pozorno je potrebno zgostiti beton v območju goste armature, vgradnih elementov, stikovanja z obstoječimi elementi in ob opažih.</t>
  </si>
  <si>
    <t>2A.02.21.7</t>
  </si>
  <si>
    <t>Izvajalec mora v projektu betona predvideti vmesne delovne stike, ki morajo biti zajeti v cenah na enoto, ter izvedbo le teh na način, da se zagotovi vodotesnost betona. Način in količino delovnih stikov je potrebno uskladiti s odgovornim projektantom ter nadzorom, hkrati jih je potrebno predviditi v projektu betona.</t>
  </si>
  <si>
    <t>Pri vseh konstrukcijskih betonih se upošteva Cl 0,4 razen, v postavkah, kjer je drugače navedeno.</t>
  </si>
  <si>
    <t>2A.02.21.9</t>
  </si>
  <si>
    <t>Betoni, katerih površine ostanejo vidne, morajo biti vgrajeni visokokvalitetno; eventualne korekcije in dodatna površinska obdelava zaradi napak pri betoniranju in nezadovoljivi izvedbi opaženja, se ne obračuna ločeno.</t>
  </si>
  <si>
    <t>2A.02.22.3</t>
  </si>
  <si>
    <t>Pred polaganjem armature se postavijo opaži, ki morajo biti izdelani do take mere, da se armatura lahko vgradi brez dodatnega krivljenja in zvijanja. Armaturo je potrebno postaviti na distančnike, ki zagotavljajo minimalne odmike od opaža in projektirane medsebojne odmike, odmike med zgornjo in spodnjo armaturo ploskovnih konstrukcij, kjer ni stremen in zagotavljajo projektirano lego. Distančniki, ki se postavijo na opaž morajo biti antikorozijsko obstojni, ne smejo imeti škodljivih vplivov na beton in armaturo in ne smejo puščati sledi na površini betona. V kolikor se armatura postavlja na tla, mora biti pod njo izravnalna plast betona v debelini minimalno 5 cm oz bradavičasta folija.</t>
  </si>
  <si>
    <t>2A.02.22.4</t>
  </si>
  <si>
    <t>Armatura se ne sme dotikati vgradnih elementov, če so le ti pocinkani ali kako drugače galvansko zaščiteni. Takšne elemente je potrebno pritrditi na opaž, da se med betoniranjem ne premaknejo.
Armatura mora biti položena tako, da je možno ustrezno vgrajevanje betona, ki pa se sme pričeti, ko je nadzorni organ prevzel projektirano armaturo.</t>
  </si>
  <si>
    <t>Dodatki in dodatni elementi</t>
  </si>
  <si>
    <t>2A.02.23.1</t>
  </si>
  <si>
    <t>Za zagotovitev, izboljšanje ali spremembo določenih lastnosti mešanice cementnega betona se lahko uporabi različne ustrezne kemijske in druge dodatke: - plastifikatorje, - aerante, - pospeševala in zavlačevala vezanja, - pospeševala strjevanja, - gostila, - dodatek za delo z betonom pri nizkih temperaturah. Uporabo kemijskih in drugih dodatkov mora odobriti nadzorni organ. Pri uporabi kemijskih dodatkov je treba obvezno upoštevati navodila proizvajalca.</t>
  </si>
  <si>
    <t>2A.02.23.2</t>
  </si>
  <si>
    <t>V beton se vgrajujejo tudi razni vgradni elementi (sidrne plošče za jekleno konstrukcijo – nadstrešek, AB fasadne vezi, podkonstrukcija fasadnih panelov,…). Pri vgrajevanju sidrnih plošč je posebno pozornost posvetiti natančnosti vgradnje, saj je premikanje plošč po vgradnji nedopustno (delno rušenje, krivljenje,…). V betonirane sidrne plošče je potrebno postaviti na mesta, ki so določena v armaturnih in delavniških načrtih pred pričetkom betoniranja. Sidrne plošče morajo biti pritrjena na armaturo oz. na kateri drug element tako, da med vgrajevanjem betona ne pride do premika sidrnih plošč. Vsi vgradni elementi morajo biti pred vgradnjo ustrezno antikorozijsko zaščiteni.</t>
  </si>
  <si>
    <t>2A.02.23.4</t>
  </si>
  <si>
    <t>Konstruktivni elementi morajo biti na nosilno konstrukcijo ustrezno pritrjeni, da se v fazi obratovanja ne premikajo, prevrnejo, ali kako drugače izgubijo stabilnost. Za pritrditev konstrukcijskih elementov se uporabi uvrtana sidra, ki se jih naknadno v betonira, ali vstavi v luknje, ki so napolnjene z nabrekajočo malto. Elemente se lahko na konstrukcijo tudi prilepi, v kolikor lepila nimajo škodljivih vplivov na konstrukcijo, okoliške elemente ali opremo.</t>
  </si>
  <si>
    <t>Tesarska dela</t>
  </si>
  <si>
    <t>Vsi delovni odri morajo biti izvedeni skladno z zakonom varstva pri delu in skladno z uredbo o zagotavljanju varnosti in zdravja pri delu na začasnih in premičnih gradbiščih (Ur.l.. RS, št.83/2005) ter upoštevati standard SIST EN 12811.</t>
  </si>
  <si>
    <t>Opaževanje</t>
  </si>
  <si>
    <t>Opaži za betonsko konstrukcijo morajo biti izvedeni v skladu z zahtevami izvedbe betonskih konstrukcij oz. po tehnološkem elaboratu, ki ga pripravi izvajalec in ga da v potrditev nadzoru.</t>
  </si>
  <si>
    <t>Izvajalec mora za vsako fazo del pripraviti plan zagotavljanja kakovosti.</t>
  </si>
  <si>
    <t>Vsi opažni elementi morajo biti pred montažo očiščeni ter konstrukcijsko pravilno sestavljeni, da v času betoniranja prevzamejo obtežbo.</t>
  </si>
  <si>
    <t>Pred izvedbo betonskih del se postavijo opaži, ki morajo biti izdelani tehnično in statično pravilno ter tako, da bodo mere zgrajenih konstrukcij in druge značilnosti betona ustrezale projektu. Pred betoniranjem mora biti delovni stik temeljito očiščen in vsaj en dan polivan z vodo. Vse delovne stike mora pred betoniranjem pregledati nadzorni in vpisati v gradbeni dnevnik. Vgrajevanje betona se sme pričeti, ko je nadzorni organ prevzel opaž ali podlago in projektirano armaturo.</t>
  </si>
  <si>
    <t>V ustrezno pripravljen opaž oz. na planum podlage, ki ne sme biti zmrznjena, se lahko prične vgrajevati mešanico ustreznega betona šele, ko to odobri nadzorni organ.
Za prevoz je treba uporabiti ustrezna vozila: mešalnike. V kolikor se zaradi majhnih količin betona za prevoz ali nedostopnosti mesta vgradnje uporablja prekucnike, morajo biti le-ti opremljeni s plahto za zaščito mešanice betona pred padavinami, izsuševanjem in prahom.</t>
  </si>
  <si>
    <t>Zahteve za videz končne betonske površine določi projektant. Vsa betonska konstrukcija, ki se izvaja na višini (plošče, nosilci ipd.) se izvajajo opaži z ustrezno podporno konstrukcijo. Podporna konstrukcija mora biti postavljena v skladu z navodili, saj preko primarne konstrukcije (nosilni elementi- povezniki) preko sekundarnih elementov (prečni, povezovalni elementi) prevzemajo obremenitve v času izvajanja del.</t>
  </si>
  <si>
    <t>Sestava opažnih plošč mora biti iz obstojnih, kemijsko nevtralnih materialov, ki zagotavljajo odpornost proti mehanskim poškodbam in vremenskim vplivom ter so dovolj togi da prevzamejo obremenitve. Razopaževanje del se lahko izvaja po tem ko beton prevzame nosilnost oz. polno nosilnost.</t>
  </si>
  <si>
    <t>Vidne AB konstrukcije morajo imeti obdelane stike opažnih elementov; izvajalec mora v ceni opaža zajeti brušenje in obdelava stikov,</t>
  </si>
  <si>
    <t>Odri</t>
  </si>
  <si>
    <t>Cevni fasadni odri morajo biti pravilno sidrani, morajo imeti ustrezne zaščite pred padcem v globino ter pripravljene ustrezne dostope do posamezne etaže.</t>
  </si>
  <si>
    <t>Fasadne odre je potrebno kontrolirati in preverjati skladno z navodili koordinatorja za varnosti pri delu.</t>
  </si>
  <si>
    <t>Premični odri morajo biti postavljeni konstrukcijsko pravilno, ravno tako morajo izvajalci  upoštevati navodila za varno uporabo. Med premikanjem premičnih delovnih odrov na njem ne sme biti bremena. Po premiku mora biti oder ustrezno zaustavljen.</t>
  </si>
  <si>
    <t>Cene premičnih in pomožnih odrov morajo biti zajete v cenah na enoto.</t>
  </si>
  <si>
    <t>Opis</t>
  </si>
  <si>
    <t>Količina</t>
  </si>
  <si>
    <t>Cena/EM</t>
  </si>
  <si>
    <t>Vrednost (€)</t>
  </si>
  <si>
    <t>NEARMIRANI BETON</t>
  </si>
  <si>
    <t>ARMIRANI BETON</t>
  </si>
  <si>
    <t>a.)</t>
  </si>
  <si>
    <t>b.)</t>
  </si>
  <si>
    <t>c.)</t>
  </si>
  <si>
    <t>BETONSKA in TESARSKA DELA</t>
  </si>
  <si>
    <t>Dobava in vgrajevanje podložnega betona C12/15 v debelini 10cm pod pasovnimi temelji.</t>
  </si>
  <si>
    <t xml:space="preserve">Armatura </t>
  </si>
  <si>
    <t>Na mestu pripravljena betonska mešanica mora zadostiti sledečim pogojem: - zmes kamnitih zrn mora ustrezati granulometrijski mejni krivulji za mešanico agregata za beton, - cement mora ustrezati zahtevam po kakovosti, določene s standardi in uporabiti je potrebno pravilno količino cementa za določeno marko betona, - konsistenca betonske mešanice mora biti ustrezna, vse v mejah veljavnih predpisov in tehničnih smernic.</t>
  </si>
  <si>
    <t>Površine betona morajo biti brez razpok, gnezd in vidne armature, vidni deli za nivo VB 03.</t>
  </si>
  <si>
    <t>Dobava, krivljenje, polaganje in vezanje armature 
B 500B za oporni zid, vključno z distančniki in ostalimi pomožnimi materiali in deli (zaščitni sloj: temelj c=4 cm, stena c=5 cm);</t>
  </si>
  <si>
    <t>TESARSKA IN OSTALA DELA</t>
  </si>
  <si>
    <t>Dobava in izvedba zaščite ostenja-brežine izkopa gradbene jame z brizganim betonom ekvivalent C25/30, XC2 (torkretom) v deb. 15 cm, vključno s pripravo podlage in armaturno mrežo v sredini s preklopom 40 cm, armatura ni zajeta v ceni-ločena postavka. Sidranje torkretne brežine je tudi prikazano v ločeni postavki.</t>
  </si>
  <si>
    <r>
      <t>m</t>
    </r>
    <r>
      <rPr>
        <vertAlign val="superscript"/>
        <sz val="10"/>
        <rFont val="Arial CE"/>
        <charset val="238"/>
      </rPr>
      <t>3</t>
    </r>
  </si>
  <si>
    <t>Dobava in polaganje vodoprepustnega geotekstila (PP filc), 180g/m2 vključno s prekrivanjem stikov in pomožnimi deli.</t>
  </si>
  <si>
    <t>ZAKLJUČNA DELA</t>
  </si>
  <si>
    <t>POPRAVILO ASFALTA</t>
  </si>
  <si>
    <t xml:space="preserve">Rezkanje - frezanje obstoječega finega asfalta v šir. cca.20 cm (stik obstoječi - novi), kompletno z dobavo in vgrajevanjem novega asfalt betona v deb. 4,0 cm (zalivanje fug z zalivno maso). </t>
  </si>
  <si>
    <t>m1</t>
  </si>
  <si>
    <t>Hladni obrizg asfalta pri stikovanju obstoječega z novim.</t>
  </si>
  <si>
    <t>ZASADITEV</t>
  </si>
  <si>
    <t>Grabljenje in fino rahljanje površine pred setvijo, odstranjevanje plevela in kamenja, večjega od 5 cm. Setev mešanice travnega semena (mešanica 'Opatija'), raztros mineralnega gnojila (25g/m2). Uvaljanje in zalivanje. Upoštevati pokrivanje sejane površine s tanko plastjo humusa in negovanje trave do popolne ozelenitve.</t>
  </si>
  <si>
    <r>
      <t>m</t>
    </r>
    <r>
      <rPr>
        <vertAlign val="superscript"/>
        <sz val="10"/>
        <rFont val="Arial CE"/>
        <charset val="238"/>
      </rPr>
      <t>2</t>
    </r>
  </si>
  <si>
    <t>Vzpenjalke</t>
  </si>
  <si>
    <t>HH: Hedera helix (navadni bršljan).</t>
  </si>
  <si>
    <t>Dolžina poganjkov min.50 cm, sadika v loncu.</t>
  </si>
  <si>
    <t>Dobava in enostransko opaženje vertikalnih stranic temeljnih pet višine do 50cm.</t>
  </si>
  <si>
    <r>
      <t>m</t>
    </r>
    <r>
      <rPr>
        <vertAlign val="superscript"/>
        <sz val="10"/>
        <rFont val="Arial CE"/>
        <charset val="238"/>
      </rPr>
      <t>1</t>
    </r>
  </si>
  <si>
    <t>Dobava in izvedba opaženja vidnih (stopnja VB-03) vogalov in dilatacijskih stikov s trikotnimi letvicami.</t>
  </si>
  <si>
    <t>Dobava in izvedba opaženja vidnih (stopnja VB-03) vertikalnih utorov na zunanji površini stene iz opažnih letev trapezne oblike velikosti prereza cca. 50/20mm.</t>
  </si>
  <si>
    <t>B.</t>
  </si>
  <si>
    <t>D.</t>
  </si>
  <si>
    <t>E.</t>
  </si>
  <si>
    <t>BETONSKA IN TESARSKA DELA</t>
  </si>
  <si>
    <t>Dobava in izvedba izcednic (barbakan) premera 100mm, z montažo v blagem naklonu proti zunanji stranici opornega zidu deb. do 0,90m, s spodnjim robom cca. 50 cm nad bermo na medsebojnem razmaku 2,00m (1,00m od roba kampad) z vsemi pomožnimi deli in materiali.</t>
  </si>
  <si>
    <t>Trata</t>
  </si>
  <si>
    <t>Drevesa</t>
  </si>
  <si>
    <t>Quercus frainetto "Trump" (hrast sladun), visokodebelno drevo, 12/14, min. 2x presajen, sadika v loncu.</t>
  </si>
  <si>
    <t>Grmovnice</t>
  </si>
  <si>
    <t>Nabava grmovnic/trajnic po načrtu in dobava z nakladanjem v drevesnici s transportom do mesta vsaditve. Izkop in priprava jam (polnitev s humozno zemljo), pognojitev 
(1 birket založnega gnojila) in posaditev grmovnic. Zasipanje jam, odvoz odvečnega materiala, planiranje po končanih delih z izdelavo zalivalnih jamic in ostalimi pomožnimi deli.Grmovnice/trajnice morajo ustrezati vrstni sestavi, velikosti in številu poganjkov, kot je določeno v načrtu.</t>
  </si>
  <si>
    <t>Cornus sanguinea (rdeči dren), višina sadik min. 30 cm, 5 poganjkov, 2x presajena, sdadika v loncu.</t>
  </si>
  <si>
    <t>Nabava vzpenjavk po načrtu in dobava z nakladanjem v drevesnici s transportom do mesta vsaditve. Izkop in priprava jam (polnitev s humozno zemljo), pognojitev (1 birket založnega gnojila) in posaditev vzpenjavk. Zasipanje jam, odvoz odvečnega materiala, planiranje po končanih delih z izdelavo zalivalnih jamic in ostalimi pomožnimi deli. Vzpenjavke morajo ustrezati vrstni sestavi, velikosti in številu poganjkov, kot je določeno v načrtu.</t>
  </si>
  <si>
    <t>Dobava in vgraditev agregata - mleto lubje 10-30 mm v predpisani debelini 5 cm, ob saditvi.</t>
  </si>
  <si>
    <t xml:space="preserve">Dobava in vgraditev protiplevelne tkanine na območja sajenja pokrovnih grmovnic. </t>
  </si>
  <si>
    <t>OPOMBA: izvajalec mora v svoji ponudbi poleg splošnih navodil upoštevati tudi eventualne druge ugotovitve na podlagi ogleda na lokaciji in le te niso predmet dodatnih zahtevkov za pripravljalna dela.</t>
  </si>
  <si>
    <t xml:space="preserve">Nabava drevesa po načrtu in dobava z nakladanjem v drevesnici s transportom do mesta vsaditve. Izkop in priprava jam (polnitev s humozno zemljo), pognojitev (1 birket založnega gnojila) in posaditev ter izvedba opor z opornimi stebrički. Zasipanje jam, odvoz odvečnega materiala, planiranje po končanih delih z izdelavo zalivalnih jamic in ostalimi pomožnimi deli. </t>
  </si>
  <si>
    <t>Splošna opomba: delo se izvaja v brežini.</t>
  </si>
  <si>
    <t>Zaščita s torkretom v brežini z naklonom 60°.</t>
  </si>
  <si>
    <t>Zaščita s torkretom v brežini z naklonom 65°.</t>
  </si>
  <si>
    <t>Odstranitev humusa v debelini do 20 cm z nakladanjem na tovorno vozilo ter odvozom na začasno deponijo, deponijo pridobi izvajalec (delo v brežini, naklon cca.30°).</t>
  </si>
  <si>
    <t>Strojni izkop predelov in samic iz konglomerata, kompletno z nakladanjem na tovorno vozilo z vsemi pomožnimi deli (ocenjena količina) in odvozom (delo v brežini, naklon cca.30°):</t>
  </si>
  <si>
    <t>Široki strojni izkop gradbene jame v terenu III.-IV.ktg., izkop kompletno z nakladanjem na kamion ter odvozom (delo v brežini, naklon cca.30°):</t>
  </si>
  <si>
    <t xml:space="preserve">Zasip ob temeljni peti z deponiranim materialom od izkopa (odbran kvalitetnejši material za spodnji ustroj po navodilih geomehanika) v deb. cca.30 cm ter utrjevanje v slojih deb. do 30cm do potrebne zbitosti (Ev2 ≥ 60 MPa), oziroma po navodilih geomehanika in planiranjem na površini  točnostjo ± 3cm. </t>
  </si>
  <si>
    <t>Zasip za opornimi stenami z deponiranim materialom od izkopa, kompletno z nakladanjem in dovozom iz gradbiščne deponije. Planiranje in utrjevanje nasipa v slojih po 30cm do potrebne zbitosti min.30 Mpa, oziroma po navodilu geomehanika (delo za opornim zidom ob brežini, naklon cca.30°).</t>
  </si>
  <si>
    <t>Dobava in izvedba zasipa z gramoznim materialom za opornimi stenami-drenažni klin  za steno do nivoja barbakan, vključno razgrinjanje, planiranje  in utrjevanje v slojih po 30 cm do potrebne zbitosti (delo za opornim zidom ob brežini, naklon cca.30°).</t>
  </si>
  <si>
    <t>Nakladanje in dovoz humusa iz začasne deponije, razstiranje humusa ter priprava za zasejanje trave, razstiranje v deb. do 20 cm, ravnanje in ostala pomožna dela (delo v brežini, naklon cca.30° nad opornim zidom) .</t>
  </si>
  <si>
    <t>Dobava podlage za zasejanje trave - humus, razstiranje v debelini cca 20 cm, ravnanje in ostala pomožna dela. Upoštevati tudi valjanje površine pred sejanjem trave (delo v brežini, naklon cca.30° nad opornim zidom).</t>
  </si>
  <si>
    <t>OPOMBA: dela se bodo izvajala po kampadah dolžine cca. 12m, ostalo glej SPLOŠNI OPISI za ZEMELJSKA DELA</t>
  </si>
  <si>
    <t>OPOMBA: dela se bodo izvajala po kampadah dolžine cca. 12m, ostalo glej SPLOŠNI OPISI za GEOTEHNIČNA DELA</t>
  </si>
  <si>
    <t>OPOMBA: dela se bodo izvajala po kampadah dolžine cca. 12m, ostalo glej SPLOŠNI OPISI za BETONSKA IN TESARSKA DELA</t>
  </si>
  <si>
    <t>Dobava in vgradnja betona C30/37, XC2, Cl 0,2 Dmax = 32 mm, v pasovne temelje 5-6kotne oblike (zgornja ploskev se od območja stene bodisi na eno ali na obe strani spušča proti vertikalni stranici temelja-temu se prilagodi tehnologija betonaže zgornjega tela temelja (za površine v naklonu). Dno temelja poteka v naklonu v razmerju stranic 1:5)  Konstrukcija spada skladno s SIST EN 13670:2010 v 2. izvedbeni razred:
'- prereza nad 0,30m3/m2</t>
  </si>
  <si>
    <t>Dobava in vgrajevanje podložnega betona C12/15 v debelini 10cm pod pasovnimi temelji. Podložni beton se izvaja v naklonu v razmerju stranic 1:5.</t>
  </si>
  <si>
    <t>Dobava in vgrajevanje betona C30/37,  XD3, XF4 (aeriran beton) Cl 0,2 Dmax = 32 mm v betonski oporni zid, ki ima zgornjo horizontalno površino širine najmanj 0,30m (spodaj se razširi na do 0,90m), krona zidu poteka v padcu glede na teren, notranja stranica je vertikalna, zunanja pa v blagem naklonu (10:1), višina stene je 1,25-5,30m, vidni beton zunanje površine je VB-03.   Konstrukcija spada skladno s SIST EN 13670:2010 v 2. izvedbeni razred:
'- prereza nad 0,30 m3/m2/m1</t>
  </si>
  <si>
    <t>Dobava in izvedba opaženja oporne konzolne stene z zgornjo horizontalno površino širine najmanj 30 cm-krona zidu poteka v padcu glede na teren, (spodaj se razširi na do 0,90m), notranja stranica je vertikalna, zunanja pa v blagem naklonu (10:1), višina stene je 1,25-5,30m, vključno s čelnimi zaključki,  vidni beton zunanje površine je VB-03. Upoštevati vsa pomožna dela in materiale.</t>
  </si>
  <si>
    <t>Dobava in izvedba obloge čel stene in temelja z XPS izolacijo v deb. 2 cm na lokaciji dilatacije.</t>
  </si>
  <si>
    <t>ZEMELJSKA DELA SKUPAJ:</t>
  </si>
  <si>
    <t>Dobava, vrtanje (pod kotom 25°), vgraditev, (rahlo) prednapenjanje in injektiranje pasivnega geotehničnega sidra kot npr. IBO R32N, dolžine 3 m (v ceni postavke upoštevati vse stroške in material za izvedbo sidra vključno z dobavo, vgradnjo, napenjanjem, ustreznim spojnim materialom, poročila, certifikati...) Sidranje torkreta.</t>
  </si>
  <si>
    <t>IV.</t>
  </si>
  <si>
    <t>PRESTAVITVE OBSTOJEČIH KOMUNALNIH VODOV</t>
  </si>
  <si>
    <t>Prestavitev obstoječega KKS voda, obstoječe cevi 6x fi 50mm se prestavijo tako, da bo možna izvedba gradbenih del v zvezi z opornim zidom. V ceni je potrebno zajeti vsa gradbena dela, vključno z zaščito in polno obbetoniranje kabelske kanalizacije, vse skladno z navodili upravljalca.</t>
  </si>
  <si>
    <t>Nadzor upravljalca KKS omrežja (T2).</t>
  </si>
  <si>
    <t>ur</t>
  </si>
  <si>
    <t>Nadzor upravljalca vodovoda (Komunala Kranj).</t>
  </si>
  <si>
    <t>Kompletna izvedba začasne prevezave obstoječega vodovoda na lokaciji novega opornega zidu tako, da se izvede 2x prevezava na obstoječi vodovod, vključno z izvedbo zaščitne cevi DN100 v katero se položi nova vodovodna cev DN40 na dolžini 15m.</t>
  </si>
  <si>
    <t>SPLOŠNE ZAHTEVE ZA IZDELAVO PONUDBE</t>
  </si>
  <si>
    <t>Organizacija in oprema gradbišča.</t>
  </si>
  <si>
    <t>Zakoličba obstoječih komunalnih vodov pred začetkom gradnje.</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</si>
  <si>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</si>
  <si>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 xml:space="preserve">Ponovna vzpostavitev odstranjenih mejnikov, ki jih je izvajalec odstranil izven delovnega pasu. </t>
  </si>
  <si>
    <t>Poročila o kakovostni vgradnji.</t>
  </si>
  <si>
    <t>Vsi stroški trajnega deponiranja gradbenega materiala.</t>
  </si>
  <si>
    <t>Izdelava izvedenskega mnenja za objekte na katerih bi zaradi izgradnje komunalne infrastrukture lahko prišlo do poškodb (s predhodnim posvetovanjem s predstavnikom naročnika - z nadzorom).</t>
  </si>
  <si>
    <t>Vse stroške električne energije, vode, TK priključkov, razsvetljave,ogrevanja…</t>
  </si>
  <si>
    <t>Vse stroške zavarovanja opreme v času izvedbe del in delavcev ter materiala na gradbišču v času izvajanja del, od začetka do  uporabnega dovolj.</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</si>
  <si>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</si>
  <si>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</si>
  <si>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26.</t>
  </si>
  <si>
    <t>Cena na enoto za več in manj dela se ne spreminja.</t>
  </si>
  <si>
    <t>27.</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</si>
  <si>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</si>
  <si>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28.</t>
  </si>
  <si>
    <t>Ponudnik mora k ponudbi priložiti prospekte za vso ponujeno opremo v vseh sklopih.</t>
  </si>
  <si>
    <t>29.</t>
  </si>
  <si>
    <t>30.</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</si>
  <si>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</si>
  <si>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31.</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</si>
  <si>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</si>
  <si>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32.</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</si>
  <si>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</si>
  <si>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33.</t>
  </si>
  <si>
    <t>34.</t>
  </si>
  <si>
    <t>Razvrstitev zemljin in kamnin v kategorije se upošteva po prilogi 3. skladno z TSC 09.000:2006</t>
  </si>
  <si>
    <t>35.</t>
  </si>
  <si>
    <t>Vsi stroški razpiranja gradbene jame, ki zagotavlja varno delo, kot tudi dodatek za otežkočen izkop v predmetnem jarku</t>
  </si>
  <si>
    <t>36.</t>
  </si>
  <si>
    <t>Za vse postavke, ki zajemajo material velja, da je potrebno v ceni za enoto vkalkulirati nabavno ceno, nakladanje, prevoz, razkladanje, prenos do mesta vgraditve ter vgrajevanje ali polaganje, antikorozijsko zaščito vseh fazonov in armatur, ves drobni montažni material in tesnila!</t>
  </si>
  <si>
    <t>37.</t>
  </si>
  <si>
    <t>Fazonski kosi na lokih večjih od 22ˇ morajo imeti dvojno obojko, kjer notranji del obojke služi za tesnenje, zunanji del pa za varovanje z zatiči ali varovalno objemko v primeru rezanja cevi. Vsi fazonski kosi morajo biti skladni z zahtevami standarda SIST EN545:2011</t>
  </si>
  <si>
    <t>Vse PE cevi se spajajo z uporabo spojk za elktrofuzijsko varjenje. Spajanje PE cevi s čelnim varjenjem je dovoljena le v primeru uvlačenja nove cei v obstoječo cev ali v primeru uvlačenja cevi v vrtino.</t>
  </si>
  <si>
    <t>Izdelava varnostnega načrta v skladu s predpisi o zagotavljanju varnosti in zdravja pri delu in predaja naročniku (v dveh izvodiih) v potrditev najmanj pet dni pred pričetkom del. Stroške vseh potrebnih ukrepov, ki so predpisana in določena z veljavnimi predpisi o varstvu pri delu in varstvom pred požarom, ki jih mora izvajalec obvezno upoštevati.</t>
  </si>
  <si>
    <t>STABILIZACIJE BREŽIN S PASIVNIMI SIDRI IN BRIZGANIM BETONOM</t>
  </si>
  <si>
    <t>Opomba: Beton in armiranje - enako kot za geotehnična dela</t>
  </si>
  <si>
    <t>Sidranje</t>
  </si>
  <si>
    <t>Za izvedbo sidranja stene je potebno uporabiti kvalitetno jeklo</t>
  </si>
  <si>
    <t>Pri izdelavi in testiranju geotehničnih sider je potrebno slediti smernicam za izvedbo pasivnih geotehničnih sider (SIST EN 14490). Izvede se preizkus nosilnosti sidra na rednem sidru objekta.</t>
  </si>
  <si>
    <t>Nadzor in geodetska spremljava okolice</t>
  </si>
  <si>
    <t>Med izvedbo gradbene jame je treba izvajati geomehanski in projektantski nadzor v vseh 
izvedbenih fazah. Zajeti je potrebo v cenah na enoto.</t>
  </si>
  <si>
    <t>Tekom gradnje in obratovanja gradbene jame je potrebno vzpostaviti geodetski monitoring in vizualno spremljavo gradbene jame. V ta namen je predvidena vgradnja reperjev na brežinah izkopa, vzpostavitev merilne mreže na brežinah in periodično merjenje. Pogostost meritev: 
- 1x na teden tekom gradnje gradbene jame 
- 1x mesečno tekom izgradnje objekta 
Vizualni monitoring je potrebno izvajati dnevno in o tem voditi zapisnik. Vizualni monitoring naj obsega pregled brežin, dno izkopa predvsem v na območju zagatne stene, pregled površin nad gradbeno jamo, in pregled objektov. V primeru pojavov kot so razpoke, prekomerne deformacije, dotoki vode, je potrebno obvestiti geomehanika in projektanta. V kolikor bo gradbena jama dlje časa odprta (do 1 leto - gradnja objekta v kasnejši fazi) je potrebno vzpostaviti geodetski in vizualni monitoring gradbene jame 1x mesečno ter o tem voditi zapisnik. V kolikor se opazi razpoke, prekomerne deformacije, dotoke vode in podobno, je potrebno nemudoma obvestiti projektanta in geomehanika, ki bo podal nadaljnje potrebne ukrepe. O monitoringu je potrebno voditi fotodokumentacijo in dnevnik. V primeru nepredvidenih dogodkov je potrebno dela prekiniti oz. jih nadaljevati v sodelovanju s projektantom in geomehanikom. Zadeve morajo cenovno biti zajeti v cenah na enoto.</t>
  </si>
  <si>
    <t xml:space="preserve">Dobava, razgrinjanje in planiranje drobljenega, kamnitega, nasipnega materiala, granulacije KNM 100  pod temeljno peto v debelini do 50 cm ter utrjevanje v slojih do 30 cm do potrebne trdnosti (Ev2 ≥ 80 MPa), oziroma po navodilih geomehanika. </t>
  </si>
  <si>
    <t xml:space="preserve">Dobava, razgrinjanje, planiranje in utrjevanje tamponskega drobljenca granulacije 0-32mm pod temeljno peto  v debelini do 25 cm ter utrjevanje v slojih do 30 cm do potrebne trdnosti (Ev2 ≥ 100 MPa), oziroma po navodilih geomehanika in planiranjem na površini  točnostjo ± 3cm. </t>
  </si>
  <si>
    <t>REKONSTRUKCIJA SAVSKE CESTE 
(LZ 183701 IN JP 686252) V KRANJU</t>
  </si>
  <si>
    <t>OPORNI ZID - 1. faza</t>
  </si>
  <si>
    <t>V ceni je zajeto tudi: droben potrošen mtr., preizkus instalacij in vse potrebne meritve za uspešno opravljen teh. pregled, pridobitev pozitivneih izvedeniških mnenj, navodila za obratovanje in vzdrževanje POV v 4 izvodih.</t>
  </si>
  <si>
    <t>Geodetski načrt potrjen od pooblaščene organizacije in projekt izvedenih del (PID)  z vsemi geodetskimi podatki  - predani v 4 izvodih tiskane oblike in v digitalni obliki, ki mora biti izdelan v skladu z veljavno zakonodajo ter zahtevami in navodili upravljavca komunalne infrastrukture. 
Vsi morebitni stroški soglasij, dovoljenj ter dokumentacij, ki so pogoj za pridobitev uporabnega dovoljenja, so vključeni v ceno in se ne zaračunavajo posebej.</t>
  </si>
  <si>
    <t>38.</t>
  </si>
  <si>
    <t>Postavitev gradbiščne in razlagalne table skladno s trenutno veljavnimi predpisi.</t>
  </si>
  <si>
    <t>39.</t>
  </si>
  <si>
    <t>(kampade K17-K27),</t>
  </si>
  <si>
    <t xml:space="preserve">pri kateri se upoštevajo okoljski vidiki  </t>
  </si>
  <si>
    <t>40.</t>
  </si>
  <si>
    <t>PRI PRIPRAVI PONUDBE JE POTREBNO UPOŠTEVATI SPODNJE TOČKE 1 - 40 SPLOŠNIH ZAHTEV ZA IZDELAVO PONUDBE, KI SE NE ZARAČUNAVAJO POSEBEJ</t>
  </si>
  <si>
    <t>Izvajalec mora pri ponudbi in pri izvedbi upoštevati Uredbo o zelenem javnem naročanju (Uradni list RS, št. 51/17, 64/19 in 121/21)</t>
  </si>
  <si>
    <t>Dobava in vgrajevanje obrabno-zaporne plasti AC 11 surf B 50/100, A4 v debelini 4 cm iz rezkanega asfalta.</t>
  </si>
  <si>
    <t>Vse stroške glede posegov na obstoječem cevovodu, pri čemer se izvajalec z upravljalcem uskladi glede organizacije obnove.</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</si>
  <si>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</si>
  <si>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</si>
  <si>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Opomba: zasaditvena dela se izvajajo na brežini z naklonom cca. 30°nad opornim zidom
Delež okrasnih rastlin, ki so prilagojene lokalnim razmeram gojenja, znaša najmanj 70 %, pri čemer ni dopustno naročati invazivnih tujerodnih vrst okrasnih rastlin in delež okrasnih medonosnih rastlin znaša najmanj 25 %.</t>
  </si>
  <si>
    <t>Cotoneaster dammeri "jurgl", 5 poganjkov, 2x presajena, sadika v loncu.</t>
  </si>
  <si>
    <t xml:space="preserve"> - rebrasta armatura do fi 12mm,</t>
  </si>
  <si>
    <t xml:space="preserve"> - rebrasta armatura nad fi 12mm,</t>
  </si>
  <si>
    <t xml:space="preserve"> - armaturne mreže.</t>
  </si>
  <si>
    <t>Dobava in montaža armaturnih mrež Q-189, Q-257 in Q-335 v torkretno brežino lociranih na sredini debelin torkretne brežine s preklopi 40 cm, vključno z vsemi pomožnimi deli in materiali.</t>
  </si>
  <si>
    <t>Pri izvedbi tesarskih del je potrebno upoštevati  SIST EN 206-1:  Beton -1.del: Specifikacija, lastnosti , proizvodnja in skladnost.</t>
  </si>
  <si>
    <t>V kolikor je že katerakoli od spodaj navedenih del navedena tudi v popisih, veljajo splošne zahteve za izdelavo ponudbe navedane spodaj v točkah 1-40!</t>
  </si>
  <si>
    <t>Dobava in vgrajevanje nosilne plasti AC 32 base B 50/100, A4 v debelini 8 cm. V zmes je potrebno vključiti celoten material, ki bo nastal pri rezkanju obstoječega asfalta (post. E/2) tega popisa v približni količini 0,25m3.</t>
  </si>
  <si>
    <t>IZGRADNJA OPORNEGA ZIDU NA SAVSKI CESTI - 1. FAZA</t>
  </si>
  <si>
    <t>REKAPITULACIJA</t>
  </si>
  <si>
    <t>PRIPRAVLJALNA DELA</t>
  </si>
  <si>
    <t>VAROVANJE GRADBENE JAME - GEOTEHNIČNA GRADBENA DELA</t>
  </si>
  <si>
    <t xml:space="preserve">E. </t>
  </si>
  <si>
    <t>SKUPAJ</t>
  </si>
  <si>
    <t>NEPREDVIDENA DELA IN STROŠKI 10 %</t>
  </si>
  <si>
    <t>POPUST %</t>
  </si>
  <si>
    <t>VREDNOST POPUSTA</t>
  </si>
  <si>
    <t>SKUPAJ S POPUSTOM</t>
  </si>
  <si>
    <t>DDV 22%</t>
  </si>
  <si>
    <t>IZGRADNJA OPORNEGA ZIDU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</si>
</sst>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164" formatCode="_-* #,##0.00\ _€_-;\-* #,##0.00\ _€_-;_-* &quot;-&quot;??\ _€_-;_-@_-"/>
    <numFmt numFmtId="165" formatCode="_-* #,##0.00\ _S_I_T_-;\-* #,##0.00\ _S_I_T_-;_-* &quot;-&quot;??\ _S_I_T_-;_-@_-"/>
    <numFmt numFmtId="166" formatCode="_(* #,##0.00_);_(* \(#,##0.00\);_(* &quot;-&quot;??_);_(@_)"/>
    <numFmt numFmtId="167" formatCode="#,##0.0"/>
    <numFmt numFmtId="168" formatCode="00&quot;.&quot;"/>
    <numFmt numFmtId="169" formatCode="#,##0.00\ [$€-1]"/>
    <numFmt numFmtId="170" formatCode="_-* #,##0.00\ _E_U_R_-;\-* #,##0.00\ _E_U_R_-;_-* &quot;-&quot;??\ _E_U_R_-;_-@_-"/>
    <numFmt numFmtId="171" formatCode="_([$€]* #,##0.00_);_([$€]* \(#,##0.00\);_([$€]* &quot;-&quot;??_);_(@_)"/>
    <numFmt numFmtId="172" formatCode="_-* #,##0\ _S_I_T_-;\-* #,##0\ _S_I_T_-;_-* &quot;-&quot;??\ _S_I_T_-;_-@_-"/>
    <numFmt numFmtId="173" formatCode="#,##0.00\ \€"/>
    <numFmt numFmtId="174" formatCode="#,##0.00\ &quot;€&quot;"/>
    <numFmt numFmtId="175" formatCode="m\o\n\th\ d\,\ yyyy"/>
    <numFmt numFmtId="176" formatCode="#,##0.00\ _S_I_T"/>
    <numFmt numFmtId="177" formatCode="#,#00"/>
    <numFmt numFmtId="178" formatCode="#,"/>
    <numFmt numFmtId="179" formatCode="_(&quot;$&quot;* #,##0.00_);_(&quot;$&quot;* \(#,##0.00\);_(&quot;$&quot;* &quot;-&quot;??_);_(@_)"/>
    <numFmt numFmtId="180" formatCode="_-* #,##0.00\ &quot;SIT&quot;_-;\-* #,##0.00\ &quot;SIT&quot;_-;_-* &quot;-&quot;??\ &quot;SIT&quot;_-;_-@_-"/>
    <numFmt numFmtId="181" formatCode="_ * #,##0.00\ &quot;SIT&quot;_ ;_ * #,##0.00\ &quot;SIT&quot;_ ;_ * &quot;-&quot;??\ &quot;SIT&quot;_ ;_ @_ "/>
    <numFmt numFmtId="182" formatCode="_-* #,##0\ &quot;SIT&quot;_-;\-* #,##0\ &quot;SIT&quot;_-;_-* &quot;-&quot;\ &quot;SIT&quot;_-;_-@_-"/>
    <numFmt numFmtId="183" formatCode="_ * #,##0.00\ _S_I_T_ ;_ * #,##0.00\ _S_I_T_ ;_ * &quot;-&quot;??\ _S_I_T_ ;_ @_ "/>
    <numFmt numFmtId="184" formatCode="#,##0.00\ [$SIT-424]"/>
    <numFmt numFmtId="185" formatCode="General_)"/>
    <numFmt numFmtId="186" formatCode="##,###,###,##0.00"/>
    <numFmt numFmtId="187" formatCode="#,##0\ &quot;EUR&quot;;\-#,##0\ &quot;EUR&quot;"/>
  </numFmts>
  <fonts count="98">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Arial CE"/>
      <family val="2"/>
      <charset val="238"/>
    </font>
    <font>
      <b/>
      <sz val="10"/>
      <name val="Arial CE"/>
      <family val="2"/>
      <charset val="238"/>
    </font>
    <font>
      <b/>
      <sz val="8"/>
      <name val="Arial CE"/>
      <family val="2"/>
      <charset val="238"/>
    </font>
    <font>
      <b/>
      <sz val="10"/>
      <name val="Arial CE"/>
      <family val="2"/>
    </font>
    <font>
      <sz val="10"/>
      <name val="Arial CE"/>
      <family val="2"/>
    </font>
    <font>
      <sz val="8"/>
      <name val="Arial CE"/>
      <family val="2"/>
    </font>
    <font>
      <sz val="8"/>
      <name val="Arial CE"/>
      <family val="2"/>
      <charset val="238"/>
    </font>
    <font>
      <b/>
      <sz val="12"/>
      <name val="Arial CE"/>
      <family val="2"/>
      <charset val="238"/>
    </font>
    <font>
      <sz val="10"/>
      <color indexed="10"/>
      <name val="Arial CE"/>
      <family val="2"/>
      <charset val="238"/>
    </font>
    <font>
      <sz val="8"/>
      <color indexed="10"/>
      <name val="Arial CE"/>
      <family val="2"/>
      <charset val="238"/>
    </font>
    <font>
      <sz val="10"/>
      <name val="Arial CE"/>
      <charset val="238"/>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Gatineau"/>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charset val="238"/>
    </font>
    <font>
      <sz val="10"/>
      <name val="Arial"/>
      <family val="2"/>
    </font>
    <font>
      <b/>
      <sz val="10"/>
      <name val="Arial"/>
      <family val="2"/>
      <charset val="238"/>
    </font>
    <font>
      <sz val="14"/>
      <name val="Arial CE"/>
      <family val="2"/>
    </font>
    <font>
      <b/>
      <sz val="14"/>
      <name val="Arial CE"/>
      <family val="2"/>
    </font>
    <font>
      <sz val="8"/>
      <name val="Arial CE"/>
    </font>
    <font>
      <sz val="10"/>
      <name val="Arial CE"/>
    </font>
    <font>
      <b/>
      <sz val="10"/>
      <name val="Arial"/>
      <family val="2"/>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vertAlign val="superscript"/>
      <sz val="10"/>
      <name val="Arial"/>
      <family val="2"/>
      <charset val="238"/>
    </font>
    <font>
      <sz val="10"/>
      <name val="Calibri"/>
      <family val="2"/>
      <charset val="238"/>
    </font>
    <font>
      <b/>
      <sz val="11"/>
      <name val="Arial CE"/>
      <charset val="238"/>
    </font>
    <font>
      <sz val="11"/>
      <name val="Arial"/>
      <family val="2"/>
      <charset val="238"/>
    </font>
    <font>
      <sz val="8"/>
      <name val="Arial CE"/>
      <charset val="238"/>
    </font>
    <font>
      <b/>
      <sz val="10"/>
      <color rgb="FFFF0000"/>
      <name val="Arial"/>
      <family val="2"/>
      <charset val="238"/>
    </font>
    <font>
      <i/>
      <sz val="8"/>
      <name val="Arial"/>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u/>
      <sz val="10"/>
      <color indexed="36"/>
      <name val="Arial"/>
      <family val="2"/>
      <charset val="238"/>
    </font>
    <font>
      <b/>
      <sz val="1"/>
      <color indexed="8"/>
      <name val="Courier"/>
      <family val="1"/>
      <charset val="238"/>
    </font>
    <font>
      <b/>
      <sz val="1"/>
      <color indexed="8"/>
      <name val="Courier"/>
      <family val="3"/>
    </font>
    <font>
      <u/>
      <sz val="10"/>
      <color indexed="12"/>
      <name val="Arial"/>
      <family val="2"/>
    </font>
    <font>
      <u/>
      <sz val="10"/>
      <color indexed="12"/>
      <name val="Arial"/>
      <family val="2"/>
      <charset val="238"/>
    </font>
    <font>
      <b/>
      <sz val="14"/>
      <name val="Arial"/>
      <family val="2"/>
    </font>
    <font>
      <b/>
      <sz val="11"/>
      <color theme="9" tint="-0.24994659260841701"/>
      <name val="Calibri"/>
      <family val="2"/>
      <charset val="238"/>
      <scheme val="minor"/>
    </font>
    <font>
      <sz val="11"/>
      <name val="Garamond"/>
      <family val="1"/>
      <charset val="238"/>
    </font>
    <font>
      <sz val="12"/>
      <name val="Times New Roman CE"/>
      <charset val="238"/>
    </font>
    <font>
      <sz val="11"/>
      <name val="Arial CE"/>
      <family val="2"/>
      <charset val="238"/>
    </font>
    <font>
      <sz val="12"/>
      <name val="Courier"/>
      <family val="3"/>
    </font>
    <font>
      <sz val="10"/>
      <name val="Times New Roman CE"/>
      <charset val="238"/>
    </font>
    <font>
      <sz val="11"/>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9"/>
      <name val="Calibri"/>
      <family val="2"/>
      <charset val="238"/>
      <scheme val="minor"/>
    </font>
    <font>
      <sz val="11"/>
      <name val="Times New Roman"/>
      <family val="1"/>
    </font>
    <font>
      <b/>
      <sz val="11"/>
      <color theme="1"/>
      <name val="Calibri"/>
      <family val="2"/>
      <charset val="238"/>
      <scheme val="minor"/>
    </font>
    <font>
      <sz val="9"/>
      <name val="Arial CE"/>
      <charset val="238"/>
    </font>
    <font>
      <vertAlign val="superscript"/>
      <sz val="10"/>
      <name val="Arial"/>
      <family val="2"/>
    </font>
    <font>
      <b/>
      <i/>
      <sz val="10"/>
      <name val="Arial CE"/>
      <charset val="238"/>
    </font>
    <font>
      <b/>
      <u/>
      <sz val="10"/>
      <name val="Arial"/>
      <family val="2"/>
      <charset val="238"/>
    </font>
    <font>
      <i/>
      <sz val="10"/>
      <name val="Arial"/>
      <family val="2"/>
      <charset val="238"/>
    </font>
    <font>
      <i/>
      <sz val="7"/>
      <name val="Arial"/>
      <family val="2"/>
      <charset val="238"/>
    </font>
    <font>
      <i/>
      <u/>
      <sz val="10"/>
      <name val="Arial"/>
      <family val="2"/>
      <charset val="238"/>
    </font>
    <font>
      <sz val="8"/>
      <name val="Arial"/>
      <family val="2"/>
      <charset val="238"/>
    </font>
    <font>
      <vertAlign val="superscript"/>
      <sz val="10"/>
      <name val="Arial CE"/>
      <charset val="238"/>
    </font>
    <font>
      <sz val="9"/>
      <color theme="1"/>
      <name val="Arial CE"/>
      <charset val="238"/>
    </font>
    <font>
      <sz val="10"/>
      <color theme="1"/>
      <name val="Arial"/>
      <family val="2"/>
      <charset val="238"/>
    </font>
    <font>
      <b/>
      <sz val="11"/>
      <name val="Arial CE"/>
      <family val="2"/>
      <charset val="238"/>
    </font>
    <font>
      <b/>
      <u/>
      <sz val="10"/>
      <name val="Arial CE"/>
      <charset val="238"/>
    </font>
    <font>
      <sz val="10"/>
      <name val="Arial"/>
      <family val="2"/>
      <charset val="238"/>
    </font>
    <font>
      <sz val="11"/>
      <name val="Arial CE"/>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18"/>
        <bgColor indexed="32"/>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6795556505021"/>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style="thin">
        <color auto="1"/>
      </left>
      <right/>
      <top/>
      <bottom style="thin">
        <color indexed="64"/>
      </bottom>
      <diagonal/>
    </border>
    <border>
      <left/>
      <right/>
      <top/>
      <bottom style="thick">
        <color auto="1"/>
      </bottom>
      <diagonal/>
    </border>
    <border>
      <left style="thin">
        <color auto="1"/>
      </left>
      <right/>
      <top/>
      <bottom style="thick">
        <color auto="1"/>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s>
  <cellStyleXfs count="84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6"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19"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20" borderId="0" applyNumberFormat="0" applyBorder="0" applyAlignment="0" applyProtection="0"/>
    <xf numFmtId="0" fontId="18" fillId="16" borderId="0" applyNumberFormat="0" applyBorder="0" applyAlignment="0" applyProtection="0"/>
    <xf numFmtId="0" fontId="18" fillId="21" borderId="0" applyNumberFormat="0" applyBorder="0" applyAlignment="0" applyProtection="0"/>
    <xf numFmtId="0" fontId="33" fillId="5" borderId="0" applyNumberFormat="0" applyBorder="0" applyAlignment="0" applyProtection="0"/>
    <xf numFmtId="0" fontId="44" fillId="22" borderId="1" applyNumberFormat="0" applyAlignment="0" applyProtection="0"/>
    <xf numFmtId="0" fontId="31" fillId="23" borderId="2" applyNumberFormat="0" applyAlignment="0" applyProtection="0"/>
    <xf numFmtId="166" fontId="19" fillId="0" borderId="0" applyFont="0" applyFill="0" applyBorder="0" applyAlignment="0" applyProtection="0"/>
    <xf numFmtId="0" fontId="20" fillId="4" borderId="0" applyNumberFormat="0" applyBorder="0" applyAlignment="0" applyProtection="0"/>
    <xf numFmtId="171" fontId="5" fillId="0" borderId="0" applyFont="0" applyFill="0" applyBorder="0" applyAlignment="0" applyProtection="0"/>
    <xf numFmtId="0" fontId="29" fillId="0" borderId="0" applyNumberFormat="0" applyFill="0" applyBorder="0" applyAlignment="0" applyProtection="0"/>
    <xf numFmtId="0" fontId="20" fillId="6" borderId="0" applyNumberFormat="0" applyBorder="0" applyAlignment="0" applyProtection="0"/>
    <xf numFmtId="0" fontId="45" fillId="0" borderId="3" applyNumberFormat="0" applyFill="0" applyAlignment="0" applyProtection="0"/>
    <xf numFmtId="0" fontId="46" fillId="0" borderId="4" applyNumberFormat="0" applyFill="0" applyAlignment="0" applyProtection="0"/>
    <xf numFmtId="0" fontId="47" fillId="0" borderId="5" applyNumberFormat="0" applyFill="0" applyAlignment="0" applyProtection="0"/>
    <xf numFmtId="0" fontId="47" fillId="0" borderId="0" applyNumberFormat="0" applyFill="0" applyBorder="0" applyAlignment="0" applyProtection="0"/>
    <xf numFmtId="0" fontId="34" fillId="13" borderId="1" applyNumberFormat="0" applyAlignment="0" applyProtection="0"/>
    <xf numFmtId="0" fontId="21" fillId="24" borderId="6" applyNumberFormat="0" applyAlignment="0" applyProtection="0"/>
    <xf numFmtId="0" fontId="28"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42" fillId="0" borderId="0"/>
    <xf numFmtId="0" fontId="42" fillId="0" borderId="0"/>
    <xf numFmtId="0" fontId="19" fillId="0" borderId="0"/>
    <xf numFmtId="0" fontId="6" fillId="0" borderId="0"/>
    <xf numFmtId="0" fontId="26" fillId="0" borderId="0"/>
    <xf numFmtId="0" fontId="5" fillId="0" borderId="0"/>
    <xf numFmtId="0" fontId="5" fillId="0" borderId="0"/>
    <xf numFmtId="0" fontId="48" fillId="13" borderId="0" applyNumberFormat="0" applyBorder="0" applyAlignment="0" applyProtection="0"/>
    <xf numFmtId="0" fontId="27" fillId="13" borderId="0" applyNumberFormat="0" applyBorder="0" applyAlignment="0" applyProtection="0"/>
    <xf numFmtId="0" fontId="26" fillId="0" borderId="0"/>
    <xf numFmtId="0" fontId="16"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1" fillId="23" borderId="2" applyNumberFormat="0" applyAlignment="0" applyProtection="0"/>
    <xf numFmtId="0" fontId="32" fillId="24" borderId="1" applyNumberFormat="0" applyAlignment="0" applyProtection="0"/>
    <xf numFmtId="0" fontId="33" fillId="3" borderId="0" applyNumberFormat="0" applyBorder="0" applyAlignment="0" applyProtection="0"/>
    <xf numFmtId="0" fontId="6" fillId="0" borderId="0"/>
    <xf numFmtId="0" fontId="49" fillId="0" borderId="0" applyNumberFormat="0" applyFill="0" applyBorder="0" applyAlignment="0" applyProtection="0"/>
    <xf numFmtId="0" fontId="35" fillId="0" borderId="13" applyNumberFormat="0" applyFill="0" applyAlignment="0" applyProtection="0"/>
    <xf numFmtId="166" fontId="5" fillId="0" borderId="0" applyFont="0" applyFill="0" applyBorder="0" applyAlignment="0" applyProtection="0"/>
    <xf numFmtId="166" fontId="5" fillId="0" borderId="0" applyFont="0" applyFill="0" applyBorder="0" applyAlignment="0" applyProtection="0"/>
    <xf numFmtId="166" fontId="42" fillId="0" borderId="0" applyFont="0" applyFill="0" applyBorder="0" applyAlignment="0" applyProtection="0"/>
    <xf numFmtId="172" fontId="16" fillId="0" borderId="0" applyFont="0" applyFill="0" applyBorder="0" applyAlignment="0" applyProtection="0"/>
    <xf numFmtId="166" fontId="42" fillId="0" borderId="0" applyFont="0" applyFill="0" applyBorder="0" applyAlignment="0" applyProtection="0"/>
    <xf numFmtId="166" fontId="5" fillId="0" borderId="0" applyFont="0" applyFill="0" applyBorder="0" applyAlignment="0" applyProtection="0"/>
    <xf numFmtId="166" fontId="42" fillId="0" borderId="0" applyFont="0" applyFill="0" applyBorder="0" applyAlignment="0" applyProtection="0"/>
    <xf numFmtId="170" fontId="42" fillId="0" borderId="0" applyFont="0" applyFill="0" applyBorder="0" applyAlignment="0" applyProtection="0"/>
    <xf numFmtId="172" fontId="42" fillId="0" borderId="0" applyFont="0" applyFill="0" applyBorder="0" applyAlignment="0" applyProtection="0"/>
    <xf numFmtId="166" fontId="42" fillId="0" borderId="0" applyFont="0" applyFill="0" applyBorder="0" applyAlignment="0" applyProtection="0"/>
    <xf numFmtId="170" fontId="5" fillId="0" borderId="0" applyFont="0" applyFill="0" applyBorder="0" applyAlignment="0" applyProtection="0"/>
    <xf numFmtId="170" fontId="16" fillId="0" borderId="0" applyFont="0" applyFill="0" applyBorder="0" applyAlignment="0" applyProtection="0"/>
    <xf numFmtId="166" fontId="42" fillId="0" borderId="0" applyFont="0" applyFill="0" applyBorder="0" applyAlignment="0" applyProtection="0"/>
    <xf numFmtId="165" fontId="26" fillId="0" borderId="0" applyFont="0" applyFill="0" applyBorder="0" applyAlignment="0" applyProtection="0"/>
    <xf numFmtId="0" fontId="34" fillId="7" borderId="1" applyNumberFormat="0" applyAlignment="0" applyProtection="0"/>
    <xf numFmtId="0" fontId="35" fillId="0" borderId="14" applyNumberFormat="0" applyFill="0" applyAlignment="0" applyProtection="0"/>
    <xf numFmtId="0" fontId="28" fillId="0" borderId="0" applyNumberFormat="0" applyFill="0" applyBorder="0" applyAlignment="0" applyProtection="0"/>
    <xf numFmtId="0" fontId="4"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0" fontId="5" fillId="0" borderId="0"/>
    <xf numFmtId="166" fontId="5" fillId="0" borderId="0" applyFont="0" applyFill="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0"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57" fillId="31" borderId="0" applyBorder="0" applyProtection="0">
      <alignment vertical="center"/>
    </xf>
    <xf numFmtId="0" fontId="57" fillId="31" borderId="0" applyBorder="0" applyProtection="0">
      <alignment vertical="center"/>
    </xf>
    <xf numFmtId="0" fontId="57" fillId="31" borderId="0" applyBorder="0" applyProtection="0">
      <alignment vertical="center"/>
    </xf>
    <xf numFmtId="0" fontId="57" fillId="31" borderId="0" applyBorder="0" applyProtection="0">
      <alignment vertical="center"/>
    </xf>
    <xf numFmtId="0" fontId="33" fillId="3" borderId="0" applyNumberFormat="0" applyBorder="0" applyAlignment="0" applyProtection="0"/>
    <xf numFmtId="0" fontId="32" fillId="24" borderId="1" applyNumberFormat="0" applyAlignment="0" applyProtection="0"/>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26" applyProtection="0">
      <alignment horizontal="right" vertical="center" wrapText="1"/>
    </xf>
    <xf numFmtId="0" fontId="19" fillId="32" borderId="26" applyProtection="0">
      <alignment horizontal="right" vertical="center" wrapText="1"/>
    </xf>
    <xf numFmtId="0" fontId="19" fillId="32" borderId="26" applyProtection="0">
      <alignment horizontal="right" vertical="center" wrapText="1"/>
    </xf>
    <xf numFmtId="0" fontId="19" fillId="32" borderId="26" applyProtection="0">
      <alignment horizontal="right" vertical="center" wrapText="1"/>
    </xf>
    <xf numFmtId="0" fontId="19" fillId="32" borderId="27" applyProtection="0">
      <alignment horizontal="right" vertical="center" wrapText="1"/>
    </xf>
    <xf numFmtId="0" fontId="19" fillId="32" borderId="27" applyProtection="0">
      <alignment horizontal="right" vertical="center" wrapText="1"/>
    </xf>
    <xf numFmtId="0" fontId="19" fillId="32" borderId="27" applyProtection="0">
      <alignment horizontal="right" vertical="center" wrapText="1"/>
    </xf>
    <xf numFmtId="0" fontId="19" fillId="32" borderId="27"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37" fillId="32" borderId="0" applyBorder="0" applyProtection="0">
      <alignment horizontal="right" vertical="center" wrapText="1"/>
    </xf>
    <xf numFmtId="0" fontId="19" fillId="32" borderId="34" applyProtection="0">
      <alignment horizontal="center" wrapText="1"/>
    </xf>
    <xf numFmtId="0" fontId="19" fillId="32" borderId="34" applyProtection="0">
      <alignment horizontal="center" wrapText="1"/>
    </xf>
    <xf numFmtId="0" fontId="19" fillId="32" borderId="34" applyProtection="0">
      <alignment horizontal="center" wrapText="1"/>
    </xf>
    <xf numFmtId="0" fontId="19" fillId="32" borderId="34" applyProtection="0">
      <alignment horizontal="center" wrapText="1"/>
    </xf>
    <xf numFmtId="48" fontId="58" fillId="0" borderId="0" applyFill="0" applyBorder="0" applyAlignment="0" applyProtection="0"/>
    <xf numFmtId="48" fontId="58" fillId="0" borderId="0" applyFill="0" applyBorder="0" applyAlignment="0" applyProtection="0"/>
    <xf numFmtId="48" fontId="58" fillId="0" borderId="0" applyFill="0" applyBorder="0" applyAlignment="0" applyProtection="0"/>
    <xf numFmtId="166" fontId="5" fillId="0" borderId="0" applyFont="0" applyFill="0" applyBorder="0" applyAlignment="0" applyProtection="0"/>
    <xf numFmtId="175" fontId="59" fillId="0" borderId="0">
      <protection locked="0"/>
    </xf>
    <xf numFmtId="175" fontId="60" fillId="0" borderId="0">
      <protection locked="0"/>
    </xf>
    <xf numFmtId="0" fontId="20" fillId="6"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171" fontId="5" fillId="0" borderId="0" applyFont="0" applyFill="0" applyBorder="0" applyAlignment="0" applyProtection="0"/>
    <xf numFmtId="171" fontId="6" fillId="0" borderId="0" applyFont="0" applyFill="0" applyBorder="0" applyAlignment="0" applyProtection="0"/>
    <xf numFmtId="4" fontId="17" fillId="33" borderId="0"/>
    <xf numFmtId="4" fontId="17" fillId="34" borderId="0"/>
    <xf numFmtId="4" fontId="17" fillId="35" borderId="0"/>
    <xf numFmtId="4" fontId="17" fillId="36" borderId="0"/>
    <xf numFmtId="4" fontId="17" fillId="37" borderId="0"/>
    <xf numFmtId="4" fontId="17" fillId="38" borderId="0"/>
    <xf numFmtId="4" fontId="17" fillId="39" borderId="0"/>
    <xf numFmtId="4" fontId="17" fillId="40" borderId="0"/>
    <xf numFmtId="4" fontId="17" fillId="41" borderId="0"/>
    <xf numFmtId="4" fontId="17" fillId="36" borderId="0"/>
    <xf numFmtId="4" fontId="17" fillId="39" borderId="0"/>
    <xf numFmtId="4" fontId="17" fillId="42" borderId="0"/>
    <xf numFmtId="4" fontId="18" fillId="43" borderId="0"/>
    <xf numFmtId="4" fontId="18" fillId="40" borderId="0"/>
    <xf numFmtId="4" fontId="18" fillId="41" borderId="0"/>
    <xf numFmtId="4" fontId="18" fillId="44" borderId="0"/>
    <xf numFmtId="4" fontId="18" fillId="45" borderId="0"/>
    <xf numFmtId="4" fontId="18" fillId="46" borderId="0"/>
    <xf numFmtId="4" fontId="18" fillId="47" borderId="0"/>
    <xf numFmtId="4" fontId="18" fillId="48" borderId="0"/>
    <xf numFmtId="4" fontId="18" fillId="49" borderId="0"/>
    <xf numFmtId="4" fontId="18" fillId="44" borderId="0"/>
    <xf numFmtId="4" fontId="18" fillId="45" borderId="0"/>
    <xf numFmtId="4" fontId="18" fillId="50" borderId="0"/>
    <xf numFmtId="4" fontId="33" fillId="34" borderId="0"/>
    <xf numFmtId="4" fontId="32" fillId="51" borderId="1"/>
    <xf numFmtId="4" fontId="31" fillId="52" borderId="2"/>
    <xf numFmtId="4" fontId="29" fillId="0" borderId="0"/>
    <xf numFmtId="4" fontId="20" fillId="35" borderId="0"/>
    <xf numFmtId="4" fontId="23" fillId="0" borderId="8"/>
    <xf numFmtId="4" fontId="24" fillId="0" borderId="9"/>
    <xf numFmtId="4" fontId="25" fillId="0" borderId="10"/>
    <xf numFmtId="4" fontId="25" fillId="0" borderId="0"/>
    <xf numFmtId="4" fontId="34" fillId="38" borderId="1"/>
    <xf numFmtId="4" fontId="30" fillId="0" borderId="12"/>
    <xf numFmtId="4" fontId="27" fillId="53" borderId="0"/>
    <xf numFmtId="176" fontId="61" fillId="0" borderId="0"/>
    <xf numFmtId="0" fontId="6" fillId="0" borderId="0"/>
    <xf numFmtId="4" fontId="53" fillId="54" borderId="11"/>
    <xf numFmtId="4" fontId="21" fillId="51" borderId="6"/>
    <xf numFmtId="4" fontId="21" fillId="51" borderId="6"/>
    <xf numFmtId="4" fontId="22" fillId="0" borderId="0"/>
    <xf numFmtId="4" fontId="35" fillId="0" borderId="14"/>
    <xf numFmtId="4" fontId="35" fillId="0" borderId="14"/>
    <xf numFmtId="4" fontId="28" fillId="0" borderId="0"/>
    <xf numFmtId="177" fontId="59" fillId="0" borderId="0">
      <protection locked="0"/>
    </xf>
    <xf numFmtId="177" fontId="60" fillId="0" borderId="0">
      <protection locked="0"/>
    </xf>
    <xf numFmtId="0" fontId="62" fillId="0" borderId="0" applyNumberFormat="0" applyFill="0" applyBorder="0" applyAlignment="0" applyProtection="0">
      <alignment vertical="top"/>
      <protection locked="0"/>
    </xf>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178" fontId="63" fillId="0" borderId="0">
      <protection locked="0"/>
    </xf>
    <xf numFmtId="178" fontId="64" fillId="0" borderId="0">
      <protection locked="0"/>
    </xf>
    <xf numFmtId="178" fontId="63" fillId="0" borderId="0">
      <protection locked="0"/>
    </xf>
    <xf numFmtId="178" fontId="64" fillId="0" borderId="0">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34" fillId="7" borderId="1" applyNumberFormat="0" applyAlignment="0" applyProtection="0"/>
    <xf numFmtId="4" fontId="67" fillId="0" borderId="35">
      <alignment horizontal="left" vertical="center" wrapText="1"/>
    </xf>
    <xf numFmtId="0" fontId="21" fillId="22" borderId="6" applyNumberFormat="0" applyAlignment="0" applyProtection="0"/>
    <xf numFmtId="0" fontId="21" fillId="24" borderId="6" applyNumberFormat="0" applyAlignment="0" applyProtection="0"/>
    <xf numFmtId="0" fontId="21" fillId="22" borderId="6" applyNumberFormat="0" applyAlignment="0" applyProtection="0"/>
    <xf numFmtId="0" fontId="21" fillId="24" borderId="6" applyNumberFormat="0" applyAlignment="0" applyProtection="0"/>
    <xf numFmtId="39" fontId="37" fillId="0" borderId="36">
      <alignment horizontal="right" vertical="top" wrapText="1"/>
    </xf>
    <xf numFmtId="39" fontId="37" fillId="0" borderId="36">
      <alignment horizontal="right" vertical="top" wrapText="1"/>
    </xf>
    <xf numFmtId="39" fontId="37" fillId="0" borderId="36">
      <alignment horizontal="right" vertical="top" wrapText="1"/>
    </xf>
    <xf numFmtId="0" fontId="68" fillId="55" borderId="37"/>
    <xf numFmtId="0" fontId="30" fillId="0" borderId="12"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9"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 fillId="0" borderId="0"/>
    <xf numFmtId="0" fontId="19"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69" fillId="0" borderId="0"/>
    <xf numFmtId="0" fontId="69"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6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lignment vertical="top" wrapText="1"/>
    </xf>
    <xf numFmtId="0" fontId="6" fillId="0" borderId="0">
      <alignment vertical="top" wrapText="1"/>
    </xf>
    <xf numFmtId="0" fontId="6" fillId="0" borderId="0">
      <alignmen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6"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3" fillId="0" borderId="0"/>
    <xf numFmtId="0" fontId="5" fillId="0" borderId="0">
      <alignment vertical="top" wrapText="1"/>
    </xf>
    <xf numFmtId="0" fontId="5" fillId="0" borderId="0">
      <alignment vertical="top" wrapText="1"/>
    </xf>
    <xf numFmtId="0" fontId="16" fillId="0" borderId="0"/>
    <xf numFmtId="0" fontId="3" fillId="0" borderId="0"/>
    <xf numFmtId="0" fontId="3" fillId="0" borderId="0"/>
    <xf numFmtId="0" fontId="1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xf numFmtId="0" fontId="19" fillId="0" borderId="0"/>
    <xf numFmtId="0" fontId="5" fillId="0" borderId="0"/>
    <xf numFmtId="0" fontId="5" fillId="0" borderId="0"/>
    <xf numFmtId="0" fontId="71" fillId="0" borderId="0"/>
    <xf numFmtId="0" fontId="19" fillId="0" borderId="0"/>
    <xf numFmtId="0" fontId="16" fillId="0" borderId="0"/>
    <xf numFmtId="0" fontId="71" fillId="0" borderId="0"/>
    <xf numFmtId="0" fontId="71" fillId="0" borderId="0"/>
    <xf numFmtId="0" fontId="71" fillId="0" borderId="0"/>
    <xf numFmtId="0" fontId="16" fillId="0" borderId="0"/>
    <xf numFmtId="0" fontId="71" fillId="0" borderId="0"/>
    <xf numFmtId="0" fontId="6" fillId="0" borderId="0"/>
    <xf numFmtId="0" fontId="5" fillId="0" borderId="0"/>
    <xf numFmtId="0" fontId="5" fillId="0" borderId="0"/>
    <xf numFmtId="0" fontId="19" fillId="0" borderId="0"/>
    <xf numFmtId="176" fontId="61" fillId="0" borderId="0"/>
    <xf numFmtId="0" fontId="5" fillId="0" borderId="0"/>
    <xf numFmtId="0" fontId="72" fillId="0" borderId="0"/>
    <xf numFmtId="0" fontId="19" fillId="0" borderId="0"/>
    <xf numFmtId="0" fontId="5" fillId="0" borderId="0"/>
    <xf numFmtId="0" fontId="73" fillId="0" borderId="0"/>
    <xf numFmtId="0" fontId="5" fillId="0" borderId="0"/>
    <xf numFmtId="0" fontId="19" fillId="0" borderId="0"/>
    <xf numFmtId="176" fontId="74" fillId="0" borderId="0"/>
    <xf numFmtId="0" fontId="75" fillId="0" borderId="0"/>
    <xf numFmtId="0" fontId="76" fillId="0" borderId="0"/>
    <xf numFmtId="0" fontId="77" fillId="0" borderId="0"/>
    <xf numFmtId="0" fontId="19" fillId="0" borderId="0"/>
    <xf numFmtId="0" fontId="19" fillId="0" borderId="0"/>
    <xf numFmtId="0" fontId="19" fillId="0" borderId="0"/>
    <xf numFmtId="0" fontId="74" fillId="0" borderId="0"/>
    <xf numFmtId="0" fontId="74" fillId="0" borderId="0"/>
    <xf numFmtId="0" fontId="5" fillId="0" borderId="0"/>
    <xf numFmtId="0" fontId="5" fillId="0" borderId="0"/>
    <xf numFmtId="0" fontId="16" fillId="0" borderId="0"/>
    <xf numFmtId="0" fontId="71" fillId="0" borderId="0"/>
    <xf numFmtId="0" fontId="71" fillId="0" borderId="0"/>
    <xf numFmtId="0" fontId="71" fillId="0" borderId="0"/>
    <xf numFmtId="0" fontId="71" fillId="0" borderId="0"/>
    <xf numFmtId="0" fontId="19" fillId="0" borderId="0"/>
    <xf numFmtId="176" fontId="74" fillId="0" borderId="0"/>
    <xf numFmtId="0" fontId="71" fillId="0" borderId="0"/>
    <xf numFmtId="0" fontId="3" fillId="0" borderId="0"/>
    <xf numFmtId="0" fontId="3" fillId="0" borderId="0"/>
    <xf numFmtId="0" fontId="3"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4" fillId="0" borderId="0"/>
    <xf numFmtId="0" fontId="71" fillId="0" borderId="0"/>
    <xf numFmtId="0" fontId="71" fillId="0" borderId="0"/>
    <xf numFmtId="0" fontId="71" fillId="0" borderId="0"/>
    <xf numFmtId="0" fontId="71" fillId="0" borderId="0"/>
    <xf numFmtId="0" fontId="3" fillId="0" borderId="0"/>
    <xf numFmtId="0" fontId="3" fillId="0" borderId="0"/>
    <xf numFmtId="176" fontId="74" fillId="0" borderId="0"/>
    <xf numFmtId="0" fontId="5" fillId="0" borderId="0">
      <alignment vertical="top" wrapText="1"/>
    </xf>
    <xf numFmtId="0" fontId="74" fillId="0" borderId="0"/>
    <xf numFmtId="0" fontId="71"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71" fillId="0" borderId="0"/>
    <xf numFmtId="0" fontId="71" fillId="0" borderId="0"/>
    <xf numFmtId="0" fontId="71" fillId="0" borderId="0"/>
    <xf numFmtId="0" fontId="71" fillId="0" borderId="0"/>
    <xf numFmtId="0" fontId="78" fillId="0" borderId="0"/>
    <xf numFmtId="0" fontId="78" fillId="0" borderId="0"/>
    <xf numFmtId="0" fontId="78" fillId="0" borderId="0"/>
    <xf numFmtId="0" fontId="78" fillId="0" borderId="0"/>
    <xf numFmtId="0" fontId="19" fillId="0" borderId="0"/>
    <xf numFmtId="0" fontId="7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71" fillId="0" borderId="0"/>
    <xf numFmtId="0" fontId="71" fillId="0" borderId="0"/>
    <xf numFmtId="0" fontId="71" fillId="0" borderId="0"/>
    <xf numFmtId="0" fontId="19" fillId="0" borderId="0"/>
    <xf numFmtId="0" fontId="71" fillId="0" borderId="0"/>
    <xf numFmtId="0" fontId="78" fillId="0" borderId="0"/>
    <xf numFmtId="0" fontId="19" fillId="0" borderId="0"/>
    <xf numFmtId="0" fontId="7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7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39" fontId="79" fillId="0" borderId="0"/>
    <xf numFmtId="0" fontId="6" fillId="0" borderId="0"/>
    <xf numFmtId="39" fontId="79" fillId="0" borderId="0"/>
    <xf numFmtId="0" fontId="6" fillId="0" borderId="0"/>
    <xf numFmtId="0" fontId="6" fillId="0" borderId="0"/>
    <xf numFmtId="0" fontId="6" fillId="0" borderId="0"/>
    <xf numFmtId="0" fontId="6" fillId="0" borderId="0"/>
    <xf numFmtId="39" fontId="7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39" fontId="79"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3" fillId="0" borderId="0">
      <alignment horizontal="left" vertical="top" wrapText="1" readingOrder="1"/>
    </xf>
    <xf numFmtId="0" fontId="19" fillId="0" borderId="0"/>
    <xf numFmtId="0" fontId="19"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9" fillId="0" borderId="0"/>
    <xf numFmtId="0" fontId="58" fillId="0" borderId="0" applyNumberFormat="0" applyFill="0" applyBorder="0" applyAlignment="0" applyProtection="0"/>
    <xf numFmtId="0" fontId="19"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 fillId="0" borderId="0"/>
    <xf numFmtId="0" fontId="5" fillId="0" borderId="0"/>
    <xf numFmtId="0" fontId="6" fillId="0" borderId="0"/>
    <xf numFmtId="0" fontId="75"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6" fillId="10" borderId="11" applyNumberFormat="0" applyFont="0" applyAlignment="0" applyProtection="0"/>
    <xf numFmtId="0" fontId="75" fillId="10" borderId="11" applyNumberFormat="0" applyFont="0" applyAlignment="0" applyProtection="0"/>
    <xf numFmtId="0" fontId="6" fillId="10" borderId="11" applyNumberFormat="0" applyFont="0" applyAlignment="0" applyProtection="0"/>
    <xf numFmtId="9" fontId="17" fillId="0" borderId="0" applyFont="0" applyFill="0" applyBorder="0" applyAlignment="0" applyProtection="0"/>
    <xf numFmtId="0" fontId="5" fillId="10" borderId="11" applyNumberFormat="0" applyFont="0" applyAlignment="0" applyProtection="0"/>
    <xf numFmtId="0" fontId="6" fillId="10" borderId="11" applyNumberFormat="0" applyFont="0" applyAlignment="0" applyProtection="0"/>
    <xf numFmtId="0" fontId="19"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1" fillId="0" borderId="0" applyFill="0">
      <alignment vertical="justify"/>
    </xf>
    <xf numFmtId="0" fontId="18" fillId="25"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0" fillId="0" borderId="12" applyNumberFormat="0" applyFill="0" applyAlignment="0" applyProtection="0"/>
    <xf numFmtId="0" fontId="31" fillId="23" borderId="2" applyNumberFormat="0" applyAlignment="0" applyProtection="0"/>
    <xf numFmtId="0" fontId="31" fillId="23" borderId="2" applyNumberFormat="0" applyAlignment="0" applyProtection="0"/>
    <xf numFmtId="0" fontId="32" fillId="24" borderId="1" applyNumberFormat="0" applyAlignment="0" applyProtection="0"/>
    <xf numFmtId="0" fontId="32" fillId="24" borderId="1" applyNumberFormat="0" applyAlignment="0" applyProtection="0"/>
    <xf numFmtId="0" fontId="33" fillId="3" borderId="0" applyNumberFormat="0" applyBorder="0" applyAlignment="0" applyProtection="0"/>
    <xf numFmtId="0" fontId="33" fillId="3" borderId="0" applyNumberFormat="0" applyBorder="0" applyAlignment="0" applyProtection="0"/>
    <xf numFmtId="0" fontId="6" fillId="0" borderId="0"/>
    <xf numFmtId="0" fontId="6" fillId="0" borderId="0"/>
    <xf numFmtId="0" fontId="82" fillId="55" borderId="35"/>
    <xf numFmtId="0" fontId="37" fillId="0" borderId="22">
      <alignment horizontal="left" vertical="top" wrapText="1"/>
    </xf>
    <xf numFmtId="0" fontId="37" fillId="0" borderId="22">
      <alignment horizontal="left" vertical="top" wrapText="1"/>
    </xf>
    <xf numFmtId="0" fontId="37" fillId="0" borderId="22">
      <alignment horizontal="left" vertical="top" wrapText="1"/>
    </xf>
    <xf numFmtId="0" fontId="37" fillId="0" borderId="38">
      <alignment horizontal="left" vertical="top" wrapText="1"/>
    </xf>
    <xf numFmtId="0" fontId="37" fillId="0" borderId="38">
      <alignment horizontal="left" vertical="top" wrapText="1"/>
    </xf>
    <xf numFmtId="0" fontId="37" fillId="0" borderId="38">
      <alignment horizontal="left" vertical="top" wrapText="1"/>
    </xf>
    <xf numFmtId="178" fontId="60" fillId="0" borderId="18">
      <protection locked="0"/>
    </xf>
    <xf numFmtId="0" fontId="35" fillId="0" borderId="13" applyNumberFormat="0" applyFill="0" applyAlignment="0" applyProtection="0"/>
    <xf numFmtId="178" fontId="59" fillId="0" borderId="18">
      <protection locked="0"/>
    </xf>
    <xf numFmtId="0" fontId="35" fillId="0" borderId="14" applyNumberFormat="0" applyFill="0" applyAlignment="0" applyProtection="0"/>
    <xf numFmtId="179" fontId="5" fillId="0" borderId="0" applyFont="0" applyFill="0" applyBorder="0" applyAlignment="0" applyProtection="0"/>
    <xf numFmtId="179" fontId="5"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75"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2" fontId="75"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75" fillId="0" borderId="0" applyFont="0" applyFill="0" applyBorder="0" applyAlignment="0" applyProtection="0"/>
    <xf numFmtId="180" fontId="19" fillId="0" borderId="0" applyFont="0" applyFill="0" applyBorder="0" applyAlignment="0" applyProtection="0"/>
    <xf numFmtId="180" fontId="6" fillId="0" borderId="0" applyFont="0" applyFill="0" applyBorder="0" applyAlignment="0" applyProtection="0"/>
    <xf numFmtId="180" fontId="19"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2" fontId="75"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72" fontId="6" fillId="0" borderId="0" applyFont="0" applyFill="0" applyBorder="0" applyAlignment="0" applyProtection="0"/>
    <xf numFmtId="183" fontId="6" fillId="0" borderId="0" applyFont="0" applyFill="0" applyBorder="0" applyAlignment="0" applyProtection="0"/>
    <xf numFmtId="172"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83" fontId="6"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70" fontId="16" fillId="0" borderId="0" applyFont="0" applyFill="0" applyBorder="0" applyAlignment="0" applyProtection="0"/>
    <xf numFmtId="164" fontId="6" fillId="0" borderId="0" applyFont="0" applyFill="0" applyBorder="0" applyAlignment="0" applyProtection="0"/>
    <xf numFmtId="183" fontId="6"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5" fontId="19" fillId="0" borderId="0" applyFont="0" applyFill="0" applyBorder="0" applyAlignment="0" applyProtection="0"/>
    <xf numFmtId="165" fontId="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70" fontId="16" fillId="0" borderId="0" applyFont="0" applyFill="0" applyBorder="0" applyAlignment="0" applyProtection="0"/>
    <xf numFmtId="166" fontId="6" fillId="0" borderId="0" applyFont="0" applyFill="0" applyBorder="0" applyAlignment="0" applyProtection="0"/>
    <xf numFmtId="170" fontId="16"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0" fontId="5"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5" fontId="16"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65" fontId="6" fillId="0" borderId="0" applyFont="0" applyFill="0" applyBorder="0" applyAlignment="0" applyProtection="0"/>
    <xf numFmtId="172" fontId="5" fillId="0" borderId="0" applyFont="0" applyFill="0" applyBorder="0" applyAlignment="0" applyProtection="0"/>
    <xf numFmtId="170" fontId="1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5" fontId="19" fillId="0" borderId="0" applyFont="0" applyFill="0" applyBorder="0" applyAlignment="0" applyProtection="0"/>
    <xf numFmtId="166" fontId="5" fillId="0" borderId="0" applyFont="0" applyFill="0" applyBorder="0" applyAlignment="0" applyProtection="0"/>
    <xf numFmtId="170"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16" fillId="0" borderId="0" applyFont="0" applyFill="0" applyBorder="0" applyAlignment="0" applyProtection="0"/>
    <xf numFmtId="166" fontId="6" fillId="0" borderId="0" applyFont="0" applyFill="0" applyBorder="0" applyAlignment="0" applyProtection="0"/>
    <xf numFmtId="170"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70" fontId="5" fillId="0" borderId="0" applyFont="0" applyFill="0" applyBorder="0" applyAlignment="0" applyProtection="0"/>
    <xf numFmtId="166" fontId="6" fillId="0" borderId="0" applyFont="0" applyFill="0" applyBorder="0" applyAlignment="0" applyProtection="0"/>
    <xf numFmtId="170" fontId="5" fillId="0" borderId="0" applyFont="0" applyFill="0" applyBorder="0" applyAlignment="0" applyProtection="0"/>
    <xf numFmtId="165" fontId="71" fillId="0" borderId="0" applyFont="0" applyFill="0" applyBorder="0" applyAlignment="0" applyProtection="0"/>
    <xf numFmtId="164" fontId="6"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84" fontId="5" fillId="0" borderId="0" applyFont="0" applyFill="0" applyBorder="0" applyAlignment="0" applyProtection="0"/>
    <xf numFmtId="164" fontId="5" fillId="0" borderId="0" applyFont="0" applyFill="0" applyBorder="0" applyAlignment="0" applyProtection="0"/>
    <xf numFmtId="165" fontId="71"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70" fontId="16" fillId="0" borderId="0" applyFont="0" applyFill="0" applyBorder="0" applyAlignment="0" applyProtection="0"/>
    <xf numFmtId="165" fontId="16" fillId="0" borderId="0" applyFont="0" applyFill="0" applyBorder="0" applyAlignment="0" applyProtection="0"/>
    <xf numFmtId="170" fontId="6" fillId="0" borderId="0" applyFont="0" applyFill="0" applyBorder="0" applyAlignment="0" applyProtection="0"/>
    <xf numFmtId="165" fontId="7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65" fontId="76" fillId="0" borderId="0" applyFont="0" applyFill="0" applyBorder="0" applyAlignment="0" applyProtection="0"/>
    <xf numFmtId="165" fontId="19"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4" fontId="6" fillId="0" borderId="0" applyFont="0" applyFill="0" applyBorder="0" applyAlignment="0" applyProtection="0"/>
    <xf numFmtId="165" fontId="16" fillId="0" borderId="0" applyFont="0" applyFill="0" applyBorder="0" applyAlignment="0" applyProtection="0"/>
    <xf numFmtId="0" fontId="34" fillId="7" borderId="1" applyNumberFormat="0" applyAlignment="0" applyProtection="0"/>
    <xf numFmtId="0" fontId="34" fillId="7" borderId="1" applyNumberFormat="0" applyAlignment="0" applyProtection="0"/>
    <xf numFmtId="0" fontId="35" fillId="0" borderId="14" applyNumberFormat="0" applyFill="0" applyAlignment="0" applyProtection="0"/>
    <xf numFmtId="0" fontId="35" fillId="0" borderId="14" applyNumberFormat="0" applyFill="0" applyAlignment="0" applyProtection="0"/>
    <xf numFmtId="0" fontId="5" fillId="0" borderId="0"/>
    <xf numFmtId="0" fontId="2" fillId="0" borderId="0"/>
    <xf numFmtId="0" fontId="37" fillId="0" borderId="0"/>
    <xf numFmtId="44" fontId="5" fillId="0" borderId="0" applyFont="0" applyFill="0" applyBorder="0" applyAlignment="0" applyProtection="0"/>
    <xf numFmtId="0" fontId="5" fillId="0" borderId="0"/>
    <xf numFmtId="0" fontId="88" fillId="0" borderId="0">
      <alignment horizontal="left" vertical="center" wrapText="1"/>
    </xf>
    <xf numFmtId="0" fontId="1" fillId="0" borderId="0"/>
    <xf numFmtId="0" fontId="1" fillId="0" borderId="0"/>
    <xf numFmtId="0" fontId="16" fillId="0" borderId="0"/>
    <xf numFmtId="0" fontId="96" fillId="0" borderId="0"/>
    <xf numFmtId="9" fontId="19" fillId="0" borderId="0" applyFont="0" applyFill="0" applyBorder="0" applyAlignment="0" applyProtection="0"/>
    <xf numFmtId="0" fontId="5" fillId="0" borderId="0"/>
    <xf numFmtId="0" fontId="16" fillId="0" borderId="0"/>
    <xf numFmtId="164" fontId="5" fillId="0" borderId="0" applyFont="0" applyFill="0" applyBorder="0" applyAlignment="0" applyProtection="0"/>
    <xf numFmtId="164" fontId="5" fillId="0" borderId="0" applyFont="0" applyFill="0" applyBorder="0" applyAlignment="0" applyProtection="0"/>
  </cellStyleXfs>
  <cellXfs count="373">
    <xf numFmtId="0" fontId="0" fillId="0" borderId="0" xfId="0"/>
    <xf numFmtId="4" fontId="6" fillId="0" borderId="0" xfId="91" applyNumberFormat="1" applyFont="1" applyFill="1" applyBorder="1" applyAlignment="1" applyProtection="1">
      <alignment horizontal="right"/>
      <protection locked="0"/>
    </xf>
    <xf numFmtId="0" fontId="19" fillId="0" borderId="0" xfId="66" applyFont="1" applyAlignment="1" applyProtection="1">
      <alignment horizontal="right" wrapText="1"/>
      <protection locked="0"/>
    </xf>
    <xf numFmtId="0" fontId="10" fillId="0" borderId="0" xfId="68" applyFont="1" applyProtection="1">
      <protection locked="0"/>
    </xf>
    <xf numFmtId="4" fontId="6" fillId="0" borderId="0" xfId="91" applyNumberFormat="1" applyFont="1" applyFill="1" applyBorder="1" applyAlignment="1" applyProtection="1">
      <protection locked="0"/>
    </xf>
    <xf numFmtId="4" fontId="6" fillId="0" borderId="0" xfId="0" applyNumberFormat="1" applyFont="1" applyProtection="1">
      <protection locked="0"/>
    </xf>
    <xf numFmtId="0" fontId="0" fillId="0" borderId="0" xfId="0" applyProtection="1">
      <protection locked="0"/>
    </xf>
    <xf numFmtId="169" fontId="6" fillId="0" borderId="0" xfId="91" applyNumberFormat="1" applyFont="1" applyFill="1" applyProtection="1"/>
    <xf numFmtId="0" fontId="6" fillId="0" borderId="0" xfId="0" applyFont="1" applyAlignment="1">
      <alignment horizontal="right"/>
    </xf>
    <xf numFmtId="0" fontId="6" fillId="0" borderId="0" xfId="0" applyFont="1"/>
    <xf numFmtId="168" fontId="12" fillId="0" borderId="0" xfId="91" applyNumberFormat="1" applyFont="1" applyFill="1" applyBorder="1" applyAlignment="1" applyProtection="1">
      <alignment horizontal="center" vertical="top"/>
    </xf>
    <xf numFmtId="168" fontId="9" fillId="0" borderId="0" xfId="0" applyNumberFormat="1" applyFont="1" applyAlignment="1">
      <alignment horizontal="center"/>
    </xf>
    <xf numFmtId="168" fontId="9" fillId="0" borderId="0" xfId="68" applyNumberFormat="1" applyFont="1" applyAlignment="1">
      <alignment horizontal="center"/>
    </xf>
    <xf numFmtId="0" fontId="9" fillId="0" borderId="0" xfId="68" applyFont="1" applyAlignment="1">
      <alignment wrapText="1"/>
    </xf>
    <xf numFmtId="0" fontId="9" fillId="0" borderId="0" xfId="68" applyFont="1" applyAlignment="1">
      <alignment horizontal="right"/>
    </xf>
    <xf numFmtId="4" fontId="10" fillId="0" borderId="0" xfId="68" applyNumberFormat="1" applyFont="1" applyAlignment="1">
      <alignment horizontal="right"/>
    </xf>
    <xf numFmtId="168" fontId="12" fillId="0" borderId="16" xfId="91" applyNumberFormat="1" applyFont="1" applyFill="1" applyBorder="1" applyAlignment="1" applyProtection="1">
      <alignment horizontal="center"/>
    </xf>
    <xf numFmtId="0" fontId="11" fillId="0" borderId="15" xfId="68" applyFont="1" applyBorder="1" applyAlignment="1">
      <alignment horizontal="center" wrapText="1"/>
    </xf>
    <xf numFmtId="4" fontId="11" fillId="0" borderId="17" xfId="91" applyNumberFormat="1" applyFont="1" applyFill="1" applyBorder="1" applyAlignment="1" applyProtection="1">
      <alignment horizontal="right"/>
    </xf>
    <xf numFmtId="168" fontId="12" fillId="0" borderId="0" xfId="91" applyNumberFormat="1" applyFont="1" applyFill="1" applyBorder="1" applyAlignment="1" applyProtection="1">
      <alignment horizontal="center"/>
    </xf>
    <xf numFmtId="0" fontId="11" fillId="0" borderId="0" xfId="68" applyFont="1" applyAlignment="1">
      <alignment horizontal="center" wrapText="1"/>
    </xf>
    <xf numFmtId="4" fontId="11" fillId="0" borderId="0" xfId="91" applyNumberFormat="1" applyFont="1" applyFill="1" applyBorder="1" applyAlignment="1" applyProtection="1">
      <alignment horizontal="right"/>
    </xf>
    <xf numFmtId="0" fontId="0" fillId="0" borderId="0" xfId="0" applyAlignment="1">
      <alignment horizontal="right"/>
    </xf>
    <xf numFmtId="0" fontId="11" fillId="0" borderId="15" xfId="68" applyFont="1" applyBorder="1" applyAlignment="1">
      <alignment horizontal="center"/>
    </xf>
    <xf numFmtId="173" fontId="11" fillId="0" borderId="17" xfId="91" applyNumberFormat="1" applyFont="1" applyFill="1" applyBorder="1" applyAlignment="1" applyProtection="1">
      <alignment horizontal="right"/>
    </xf>
    <xf numFmtId="0" fontId="19" fillId="0" borderId="0" xfId="0" applyFont="1" applyAlignment="1">
      <alignment horizontal="left" vertical="top" wrapText="1"/>
    </xf>
    <xf numFmtId="167" fontId="19" fillId="0" borderId="0" xfId="0" applyNumberFormat="1" applyFont="1" applyAlignment="1">
      <alignment horizontal="center"/>
    </xf>
    <xf numFmtId="173" fontId="19" fillId="0" borderId="18" xfId="91" applyNumberFormat="1" applyFont="1" applyFill="1" applyBorder="1" applyAlignment="1" applyProtection="1">
      <alignment horizontal="right"/>
      <protection locked="0"/>
    </xf>
    <xf numFmtId="173" fontId="19" fillId="0" borderId="0" xfId="91" applyNumberFormat="1" applyFont="1" applyFill="1" applyBorder="1" applyAlignment="1" applyProtection="1">
      <alignment horizontal="right"/>
      <protection locked="0"/>
    </xf>
    <xf numFmtId="173" fontId="19" fillId="0" borderId="0" xfId="0" applyNumberFormat="1" applyFont="1" applyProtection="1">
      <protection locked="0"/>
    </xf>
    <xf numFmtId="173" fontId="19" fillId="0" borderId="0" xfId="91" applyNumberFormat="1" applyFont="1" applyFill="1" applyBorder="1" applyAlignment="1" applyProtection="1">
      <protection locked="0"/>
    </xf>
    <xf numFmtId="173" fontId="19" fillId="0" borderId="18" xfId="91" applyNumberFormat="1" applyFont="1" applyFill="1" applyBorder="1" applyAlignment="1" applyProtection="1">
      <alignment horizontal="left"/>
      <protection locked="0"/>
    </xf>
    <xf numFmtId="173" fontId="19" fillId="0" borderId="18" xfId="91" applyNumberFormat="1" applyFont="1" applyFill="1" applyBorder="1" applyAlignment="1" applyProtection="1">
      <protection locked="0"/>
    </xf>
    <xf numFmtId="173" fontId="19" fillId="0" borderId="0" xfId="91" applyNumberFormat="1" applyFont="1" applyFill="1" applyBorder="1" applyAlignment="1" applyProtection="1">
      <alignment horizontal="right" wrapText="1"/>
      <protection locked="0"/>
    </xf>
    <xf numFmtId="0" fontId="6" fillId="0" borderId="0" xfId="0" applyFont="1" applyProtection="1">
      <protection locked="0"/>
    </xf>
    <xf numFmtId="0" fontId="39" fillId="0" borderId="0" xfId="0" applyFont="1"/>
    <xf numFmtId="0" fontId="40" fillId="0" borderId="0" xfId="0" applyFont="1"/>
    <xf numFmtId="0" fontId="36" fillId="0" borderId="0" xfId="0" applyFont="1"/>
    <xf numFmtId="4" fontId="6" fillId="0" borderId="0" xfId="0" applyNumberFormat="1" applyFont="1"/>
    <xf numFmtId="0" fontId="6" fillId="0" borderId="0" xfId="0" applyFont="1" applyAlignment="1">
      <alignment vertical="top"/>
    </xf>
    <xf numFmtId="0" fontId="16" fillId="0" borderId="0" xfId="0" applyFont="1"/>
    <xf numFmtId="0" fontId="5" fillId="0" borderId="0" xfId="0" applyFont="1"/>
    <xf numFmtId="168" fontId="12" fillId="0" borderId="0" xfId="91" applyNumberFormat="1" applyFont="1" applyFill="1" applyBorder="1" applyAlignment="1" applyProtection="1">
      <alignment horizontal="center" vertical="top"/>
      <protection locked="0"/>
    </xf>
    <xf numFmtId="167" fontId="6" fillId="0" borderId="0" xfId="91" applyNumberFormat="1" applyFont="1" applyFill="1" applyBorder="1" applyAlignment="1" applyProtection="1">
      <alignment horizontal="right"/>
      <protection locked="0"/>
    </xf>
    <xf numFmtId="167" fontId="10" fillId="0" borderId="0" xfId="91" applyNumberFormat="1" applyFont="1" applyFill="1" applyBorder="1" applyAlignment="1" applyProtection="1">
      <alignment horizontal="right"/>
      <protection locked="0"/>
    </xf>
    <xf numFmtId="0" fontId="14" fillId="0" borderId="0" xfId="0" applyFont="1" applyProtection="1">
      <protection locked="0"/>
    </xf>
    <xf numFmtId="167" fontId="11" fillId="0" borderId="0" xfId="91" applyNumberFormat="1" applyFont="1" applyFill="1" applyBorder="1" applyAlignment="1" applyProtection="1">
      <alignment horizontal="right"/>
      <protection locked="0"/>
    </xf>
    <xf numFmtId="167" fontId="0" fillId="0" borderId="0" xfId="0" applyNumberFormat="1" applyProtection="1">
      <protection locked="0"/>
    </xf>
    <xf numFmtId="0" fontId="10" fillId="0" borderId="0" xfId="0" applyFont="1" applyProtection="1">
      <protection locked="0"/>
    </xf>
    <xf numFmtId="14" fontId="14" fillId="0" borderId="0" xfId="0" applyNumberFormat="1" applyFont="1" applyProtection="1">
      <protection locked="0"/>
    </xf>
    <xf numFmtId="4" fontId="15" fillId="0" borderId="0" xfId="91" applyNumberFormat="1" applyFont="1" applyFill="1" applyBorder="1" applyAlignment="1" applyProtection="1">
      <alignment horizontal="right"/>
      <protection locked="0"/>
    </xf>
    <xf numFmtId="167" fontId="6" fillId="0" borderId="0" xfId="0" applyNumberFormat="1" applyFont="1" applyProtection="1">
      <protection locked="0"/>
    </xf>
    <xf numFmtId="167" fontId="6" fillId="0" borderId="0" xfId="91" applyNumberFormat="1" applyFont="1" applyFill="1" applyBorder="1" applyAlignment="1" applyProtection="1">
      <alignment horizontal="right" wrapText="1"/>
      <protection locked="0"/>
    </xf>
    <xf numFmtId="0" fontId="10" fillId="0" borderId="0" xfId="0" applyFont="1" applyAlignment="1" applyProtection="1">
      <alignment wrapText="1"/>
      <protection locked="0"/>
    </xf>
    <xf numFmtId="167" fontId="7" fillId="0" borderId="0" xfId="91" applyNumberFormat="1" applyFont="1" applyFill="1" applyBorder="1" applyAlignment="1" applyProtection="1">
      <alignment horizontal="right"/>
      <protection locked="0"/>
    </xf>
    <xf numFmtId="0" fontId="19" fillId="0" borderId="0" xfId="66" applyFont="1" applyAlignment="1" applyProtection="1">
      <alignment wrapText="1"/>
      <protection locked="0"/>
    </xf>
    <xf numFmtId="0" fontId="9" fillId="0" borderId="0" xfId="0" applyFont="1" applyAlignment="1">
      <alignment horizontal="right"/>
    </xf>
    <xf numFmtId="167" fontId="7" fillId="0" borderId="0" xfId="0" applyNumberFormat="1" applyFont="1" applyAlignment="1">
      <alignment horizontal="right"/>
    </xf>
    <xf numFmtId="0" fontId="10" fillId="0" borderId="0" xfId="91" applyNumberFormat="1" applyFont="1" applyFill="1" applyBorder="1" applyAlignment="1" applyProtection="1">
      <alignment horizontal="right"/>
    </xf>
    <xf numFmtId="167" fontId="10" fillId="0" borderId="0" xfId="91" applyNumberFormat="1" applyFont="1" applyFill="1" applyBorder="1" applyAlignment="1" applyProtection="1">
      <alignment horizontal="right"/>
    </xf>
    <xf numFmtId="168" fontId="12" fillId="0" borderId="0" xfId="0" applyNumberFormat="1" applyFont="1" applyAlignment="1">
      <alignment horizontal="center"/>
    </xf>
    <xf numFmtId="0" fontId="11" fillId="0" borderId="0" xfId="0" applyFont="1" applyAlignment="1">
      <alignment horizontal="center"/>
    </xf>
    <xf numFmtId="0" fontId="19" fillId="0" borderId="0" xfId="91" applyNumberFormat="1" applyFont="1" applyFill="1" applyBorder="1" applyAlignment="1" applyProtection="1">
      <alignment horizontal="left" vertical="top" wrapText="1"/>
    </xf>
    <xf numFmtId="0" fontId="19" fillId="0" borderId="0" xfId="91" applyNumberFormat="1" applyFont="1" applyFill="1" applyBorder="1" applyAlignment="1" applyProtection="1">
      <alignment horizontal="center"/>
    </xf>
    <xf numFmtId="0" fontId="19" fillId="0" borderId="0" xfId="0" applyFont="1" applyAlignment="1">
      <alignment horizontal="center"/>
    </xf>
    <xf numFmtId="167" fontId="19" fillId="0" borderId="0" xfId="91" applyNumberFormat="1" applyFont="1" applyFill="1" applyBorder="1" applyAlignment="1" applyProtection="1">
      <alignment horizontal="center"/>
    </xf>
    <xf numFmtId="0" fontId="19" fillId="0" borderId="0" xfId="91" applyNumberFormat="1" applyFont="1" applyFill="1" applyBorder="1" applyAlignment="1" applyProtection="1">
      <alignment horizontal="left" wrapText="1"/>
    </xf>
    <xf numFmtId="0" fontId="19" fillId="0" borderId="0" xfId="91" applyNumberFormat="1" applyFont="1" applyFill="1" applyBorder="1" applyAlignment="1" applyProtection="1">
      <alignment horizontal="center" wrapText="1"/>
    </xf>
    <xf numFmtId="167" fontId="19" fillId="0" borderId="0" xfId="91" applyNumberFormat="1" applyFont="1" applyFill="1" applyBorder="1" applyAlignment="1" applyProtection="1">
      <alignment horizontal="center" wrapText="1"/>
    </xf>
    <xf numFmtId="0" fontId="19" fillId="0" borderId="0" xfId="69" quotePrefix="1" applyFont="1" applyAlignment="1">
      <alignment vertical="top" wrapText="1"/>
    </xf>
    <xf numFmtId="0" fontId="19" fillId="0" borderId="0" xfId="91" quotePrefix="1" applyNumberFormat="1" applyFont="1" applyFill="1" applyBorder="1" applyAlignment="1" applyProtection="1">
      <alignment horizontal="left" vertical="top" wrapText="1"/>
    </xf>
    <xf numFmtId="168" fontId="10" fillId="0" borderId="20" xfId="0" applyNumberFormat="1" applyFont="1" applyBorder="1" applyAlignment="1">
      <alignment horizontal="center"/>
    </xf>
    <xf numFmtId="0" fontId="38" fillId="0" borderId="18" xfId="104" applyNumberFormat="1" applyFont="1" applyFill="1" applyBorder="1" applyAlignment="1" applyProtection="1">
      <alignment horizontal="left" vertical="center"/>
    </xf>
    <xf numFmtId="0" fontId="19" fillId="0" borderId="18" xfId="91" applyNumberFormat="1" applyFont="1" applyFill="1" applyBorder="1" applyAlignment="1" applyProtection="1">
      <alignment horizontal="right"/>
    </xf>
    <xf numFmtId="167" fontId="38" fillId="0" borderId="18" xfId="91" applyNumberFormat="1" applyFont="1" applyFill="1" applyBorder="1" applyAlignment="1" applyProtection="1">
      <alignment horizontal="right"/>
    </xf>
    <xf numFmtId="168" fontId="10" fillId="0" borderId="0" xfId="0" applyNumberFormat="1" applyFont="1" applyAlignment="1">
      <alignment horizontal="center"/>
    </xf>
    <xf numFmtId="167" fontId="7" fillId="0" borderId="0" xfId="0" applyNumberFormat="1" applyFont="1"/>
    <xf numFmtId="0" fontId="19" fillId="0" borderId="0" xfId="66" applyFont="1" applyAlignment="1">
      <alignment wrapText="1"/>
    </xf>
    <xf numFmtId="0" fontId="19" fillId="0" borderId="0" xfId="66" applyFont="1" applyAlignment="1">
      <alignment horizontal="left" wrapText="1"/>
    </xf>
    <xf numFmtId="167" fontId="19" fillId="0" borderId="0" xfId="66" applyNumberFormat="1" applyFont="1" applyAlignment="1">
      <alignment horizontal="right" wrapText="1"/>
    </xf>
    <xf numFmtId="4" fontId="10" fillId="0" borderId="0" xfId="0" applyNumberFormat="1" applyFont="1" applyAlignment="1">
      <alignment horizontal="right"/>
    </xf>
    <xf numFmtId="4" fontId="10" fillId="0" borderId="0" xfId="91" applyNumberFormat="1" applyFont="1" applyFill="1" applyBorder="1" applyAlignment="1" applyProtection="1">
      <alignment horizontal="right"/>
    </xf>
    <xf numFmtId="173" fontId="19" fillId="0" borderId="0" xfId="91" applyNumberFormat="1" applyFont="1" applyFill="1" applyBorder="1" applyAlignment="1" applyProtection="1"/>
    <xf numFmtId="173" fontId="38" fillId="0" borderId="21" xfId="91" applyNumberFormat="1" applyFont="1" applyFill="1" applyBorder="1" applyAlignment="1" applyProtection="1">
      <alignment horizontal="right" vertical="center"/>
    </xf>
    <xf numFmtId="0" fontId="19" fillId="0" borderId="0" xfId="66" applyFont="1" applyAlignment="1">
      <alignment horizontal="right" wrapText="1"/>
    </xf>
    <xf numFmtId="0" fontId="6" fillId="0" borderId="0" xfId="68" applyFont="1" applyProtection="1">
      <protection locked="0"/>
    </xf>
    <xf numFmtId="0" fontId="5" fillId="0" borderId="0" xfId="68" applyProtection="1">
      <protection locked="0"/>
    </xf>
    <xf numFmtId="168" fontId="12" fillId="0" borderId="0" xfId="91" applyNumberFormat="1" applyFont="1" applyFill="1" applyBorder="1" applyAlignment="1" applyProtection="1">
      <alignment horizontal="center"/>
      <protection locked="0"/>
    </xf>
    <xf numFmtId="0" fontId="10" fillId="0" borderId="0" xfId="68" applyFont="1" applyAlignment="1" applyProtection="1">
      <alignment wrapText="1"/>
      <protection locked="0"/>
    </xf>
    <xf numFmtId="0" fontId="10" fillId="0" borderId="0" xfId="68" applyFont="1" applyAlignment="1" applyProtection="1">
      <alignment horizontal="right"/>
      <protection locked="0"/>
    </xf>
    <xf numFmtId="0" fontId="6" fillId="0" borderId="0" xfId="91" applyNumberFormat="1" applyFont="1" applyFill="1" applyBorder="1" applyAlignment="1" applyProtection="1">
      <alignment horizontal="left" wrapText="1"/>
      <protection locked="0"/>
    </xf>
    <xf numFmtId="168" fontId="13" fillId="0" borderId="0" xfId="68" applyNumberFormat="1" applyFont="1" applyAlignment="1">
      <alignment horizontal="center"/>
    </xf>
    <xf numFmtId="0" fontId="13" fillId="0" borderId="0" xfId="68" applyFont="1" applyAlignment="1">
      <alignment wrapText="1"/>
    </xf>
    <xf numFmtId="0" fontId="6" fillId="0" borderId="0" xfId="68" applyFont="1" applyAlignment="1">
      <alignment horizontal="right"/>
    </xf>
    <xf numFmtId="167" fontId="6" fillId="0" borderId="0" xfId="68" applyNumberFormat="1" applyFont="1" applyAlignment="1">
      <alignment horizontal="right"/>
    </xf>
    <xf numFmtId="0" fontId="19" fillId="0" borderId="0" xfId="68" applyFont="1" applyAlignment="1">
      <alignment horizontal="right"/>
    </xf>
    <xf numFmtId="167" fontId="38" fillId="0" borderId="0" xfId="91" applyNumberFormat="1" applyFont="1" applyFill="1" applyBorder="1" applyAlignment="1" applyProtection="1">
      <alignment horizontal="right"/>
    </xf>
    <xf numFmtId="0" fontId="38" fillId="0" borderId="18" xfId="91" applyNumberFormat="1" applyFont="1" applyFill="1" applyBorder="1" applyAlignment="1" applyProtection="1">
      <alignment horizontal="left" vertical="center" wrapText="1"/>
    </xf>
    <xf numFmtId="0" fontId="6" fillId="0" borderId="0" xfId="68" applyFont="1"/>
    <xf numFmtId="173" fontId="19" fillId="0" borderId="0" xfId="91" applyNumberFormat="1" applyFont="1" applyFill="1" applyBorder="1" applyAlignment="1" applyProtection="1">
      <alignment horizontal="right"/>
    </xf>
    <xf numFmtId="0" fontId="5" fillId="0" borderId="0" xfId="0" applyFont="1" applyProtection="1">
      <protection locked="0"/>
    </xf>
    <xf numFmtId="168" fontId="7" fillId="0" borderId="0" xfId="0" applyNumberFormat="1" applyFont="1" applyAlignment="1">
      <alignment horizontal="center"/>
    </xf>
    <xf numFmtId="167" fontId="7" fillId="0" borderId="0" xfId="91" applyNumberFormat="1" applyFont="1" applyFill="1" applyBorder="1" applyAlignment="1" applyProtection="1">
      <alignment horizontal="right"/>
    </xf>
    <xf numFmtId="0" fontId="9" fillId="0" borderId="0" xfId="0" applyFont="1" applyAlignment="1">
      <alignment horizontal="left" wrapText="1"/>
    </xf>
    <xf numFmtId="173" fontId="11" fillId="0" borderId="0" xfId="91" applyNumberFormat="1" applyFont="1" applyFill="1" applyBorder="1" applyAlignment="1" applyProtection="1">
      <alignment horizontal="right"/>
    </xf>
    <xf numFmtId="0" fontId="5" fillId="0" borderId="0" xfId="0" applyFont="1" applyAlignment="1">
      <alignment horizontal="center"/>
    </xf>
    <xf numFmtId="173" fontId="10" fillId="0" borderId="0" xfId="91" applyNumberFormat="1" applyFont="1" applyFill="1" applyBorder="1" applyAlignment="1" applyProtection="1"/>
    <xf numFmtId="173" fontId="10" fillId="0" borderId="0" xfId="91" applyNumberFormat="1" applyFont="1" applyFill="1" applyBorder="1" applyAlignment="1" applyProtection="1">
      <alignment horizontal="right"/>
    </xf>
    <xf numFmtId="173" fontId="6" fillId="0" borderId="0" xfId="91" applyNumberFormat="1" applyFont="1" applyFill="1" applyBorder="1" applyAlignment="1" applyProtection="1">
      <protection locked="0"/>
    </xf>
    <xf numFmtId="173" fontId="5" fillId="0" borderId="0" xfId="0" applyNumberFormat="1" applyFont="1"/>
    <xf numFmtId="173" fontId="19" fillId="0" borderId="0" xfId="66" applyNumberFormat="1" applyFont="1" applyAlignment="1" applyProtection="1">
      <alignment horizontal="right" wrapText="1"/>
      <protection locked="0"/>
    </xf>
    <xf numFmtId="173" fontId="19" fillId="0" borderId="0" xfId="66" applyNumberFormat="1" applyFont="1" applyAlignment="1">
      <alignment horizontal="right" wrapText="1"/>
    </xf>
    <xf numFmtId="0" fontId="10" fillId="0" borderId="0" xfId="91" applyNumberFormat="1" applyFont="1" applyFill="1" applyBorder="1" applyAlignment="1" applyProtection="1">
      <alignment horizontal="center"/>
    </xf>
    <xf numFmtId="0" fontId="38" fillId="0" borderId="18" xfId="91" applyNumberFormat="1" applyFont="1" applyFill="1" applyBorder="1" applyAlignment="1" applyProtection="1">
      <alignment horizontal="center"/>
    </xf>
    <xf numFmtId="0" fontId="19" fillId="0" borderId="0" xfId="66" applyFont="1" applyAlignment="1">
      <alignment horizontal="center" wrapText="1"/>
    </xf>
    <xf numFmtId="49" fontId="16" fillId="0" borderId="0" xfId="0" applyNumberFormat="1" applyFont="1"/>
    <xf numFmtId="0" fontId="6" fillId="0" borderId="0" xfId="63" applyFont="1"/>
    <xf numFmtId="0" fontId="16" fillId="0" borderId="0" xfId="0" applyFont="1" applyAlignment="1">
      <alignment vertical="top"/>
    </xf>
    <xf numFmtId="0" fontId="10" fillId="0" borderId="0" xfId="0" quotePrefix="1" applyFont="1" applyAlignment="1">
      <alignment vertical="top"/>
    </xf>
    <xf numFmtId="0" fontId="10" fillId="0" borderId="0" xfId="0" quotePrefix="1" applyFont="1" applyAlignment="1">
      <alignment vertical="top" wrapText="1"/>
    </xf>
    <xf numFmtId="0" fontId="16" fillId="0" borderId="0" xfId="0" applyFont="1" applyAlignment="1">
      <alignment vertical="top" wrapText="1"/>
    </xf>
    <xf numFmtId="0" fontId="54" fillId="0" borderId="0" xfId="0" applyFont="1" applyAlignment="1">
      <alignment horizontal="center"/>
    </xf>
    <xf numFmtId="167" fontId="54" fillId="0" borderId="0" xfId="0" applyNumberFormat="1" applyFont="1" applyAlignment="1">
      <alignment horizontal="center"/>
    </xf>
    <xf numFmtId="4" fontId="54" fillId="0" borderId="0" xfId="91" applyNumberFormat="1" applyFont="1" applyFill="1" applyBorder="1" applyAlignment="1" applyProtection="1">
      <alignment horizontal="right"/>
      <protection locked="0"/>
    </xf>
    <xf numFmtId="4" fontId="54" fillId="0" borderId="0" xfId="91" applyNumberFormat="1" applyFont="1" applyFill="1" applyBorder="1" applyAlignment="1" applyProtection="1">
      <alignment horizontal="right"/>
    </xf>
    <xf numFmtId="0" fontId="16" fillId="0" borderId="0" xfId="0" applyFont="1" applyAlignment="1">
      <alignment horizontal="right"/>
    </xf>
    <xf numFmtId="167" fontId="16" fillId="0" borderId="0" xfId="0" applyNumberFormat="1" applyFont="1" applyAlignment="1">
      <alignment horizontal="right"/>
    </xf>
    <xf numFmtId="4" fontId="16" fillId="0" borderId="0" xfId="0" applyNumberFormat="1" applyFont="1" applyAlignment="1">
      <alignment horizontal="right"/>
    </xf>
    <xf numFmtId="0" fontId="54" fillId="0" borderId="0" xfId="68" applyFont="1" applyAlignment="1">
      <alignment horizontal="center"/>
    </xf>
    <xf numFmtId="167" fontId="54" fillId="0" borderId="0" xfId="68" applyNumberFormat="1" applyFont="1" applyAlignment="1">
      <alignment horizontal="center"/>
    </xf>
    <xf numFmtId="0" fontId="38" fillId="0" borderId="0" xfId="104" applyNumberFormat="1" applyFont="1" applyFill="1" applyBorder="1" applyAlignment="1" applyProtection="1">
      <alignment horizontal="left" vertical="center"/>
    </xf>
    <xf numFmtId="0" fontId="19" fillId="0" borderId="0" xfId="91" applyNumberFormat="1" applyFont="1" applyFill="1" applyBorder="1" applyAlignment="1" applyProtection="1">
      <alignment horizontal="right"/>
    </xf>
    <xf numFmtId="173" fontId="38" fillId="0" borderId="0" xfId="91" applyNumberFormat="1" applyFont="1" applyFill="1" applyBorder="1" applyAlignment="1" applyProtection="1">
      <alignment horizontal="right" vertical="center"/>
    </xf>
    <xf numFmtId="0" fontId="38" fillId="0" borderId="24" xfId="59" applyFont="1" applyFill="1" applyBorder="1" applyAlignment="1">
      <alignment wrapText="1"/>
    </xf>
    <xf numFmtId="0" fontId="38" fillId="0" borderId="19" xfId="59" applyFont="1" applyFill="1" applyBorder="1" applyAlignment="1">
      <alignment wrapText="1"/>
    </xf>
    <xf numFmtId="0" fontId="38" fillId="0" borderId="0" xfId="0" applyFont="1" applyAlignment="1">
      <alignment wrapText="1"/>
    </xf>
    <xf numFmtId="0" fontId="19" fillId="0" borderId="0" xfId="0" applyFont="1" applyAlignment="1">
      <alignment vertical="top" wrapText="1"/>
    </xf>
    <xf numFmtId="0" fontId="38" fillId="0" borderId="0" xfId="0" applyFont="1" applyAlignment="1">
      <alignment vertical="top" wrapText="1"/>
    </xf>
    <xf numFmtId="0" fontId="19" fillId="0" borderId="0" xfId="0" applyFont="1"/>
    <xf numFmtId="0" fontId="55" fillId="0" borderId="0" xfId="58" applyFont="1" applyFill="1" applyAlignment="1"/>
    <xf numFmtId="0" fontId="19" fillId="0" borderId="0" xfId="58" quotePrefix="1" applyFont="1" applyFill="1" applyAlignment="1">
      <alignment horizontal="right" vertical="top"/>
    </xf>
    <xf numFmtId="168" fontId="6" fillId="0" borderId="0" xfId="91" applyNumberFormat="1" applyFont="1" applyFill="1" applyBorder="1" applyAlignment="1" applyProtection="1">
      <alignment horizontal="center" vertical="top"/>
    </xf>
    <xf numFmtId="0" fontId="19" fillId="0" borderId="0" xfId="58" quotePrefix="1" applyFont="1" applyAlignment="1">
      <alignment horizontal="right" vertical="top"/>
    </xf>
    <xf numFmtId="0" fontId="55" fillId="0" borderId="0" xfId="58" applyFont="1" applyFill="1"/>
    <xf numFmtId="0" fontId="38" fillId="27" borderId="25" xfId="59" applyFont="1" applyFill="1" applyBorder="1" applyAlignment="1">
      <alignment vertical="top"/>
    </xf>
    <xf numFmtId="0" fontId="38" fillId="0" borderId="23" xfId="59" applyFont="1" applyBorder="1" applyAlignment="1">
      <alignment vertical="top"/>
    </xf>
    <xf numFmtId="0" fontId="19" fillId="28" borderId="22" xfId="0" applyFont="1" applyFill="1" applyBorder="1" applyAlignment="1">
      <alignment vertical="top"/>
    </xf>
    <xf numFmtId="0" fontId="19" fillId="0" borderId="22" xfId="0" applyFont="1" applyBorder="1" applyAlignment="1">
      <alignment vertical="top"/>
    </xf>
    <xf numFmtId="0" fontId="19" fillId="29" borderId="22" xfId="0" applyFont="1" applyFill="1" applyBorder="1" applyAlignment="1">
      <alignment vertical="top"/>
    </xf>
    <xf numFmtId="0" fontId="56" fillId="0" borderId="0" xfId="0" applyFont="1" applyAlignment="1">
      <alignment horizontal="left" vertical="top" wrapText="1"/>
    </xf>
    <xf numFmtId="0" fontId="10" fillId="30" borderId="0" xfId="0" quotePrefix="1" applyFont="1" applyFill="1" applyAlignment="1">
      <alignment vertical="top"/>
    </xf>
    <xf numFmtId="173" fontId="19" fillId="0" borderId="0" xfId="111" applyNumberFormat="1" applyFont="1" applyFill="1" applyBorder="1" applyAlignment="1" applyProtection="1">
      <alignment horizontal="right"/>
      <protection locked="0"/>
    </xf>
    <xf numFmtId="0" fontId="19" fillId="0" borderId="0" xfId="111" applyNumberFormat="1" applyFont="1" applyFill="1" applyBorder="1" applyAlignment="1" applyProtection="1">
      <alignment horizontal="left" vertical="top" wrapText="1"/>
    </xf>
    <xf numFmtId="0" fontId="38" fillId="0" borderId="19" xfId="59" applyFont="1" applyBorder="1" applyAlignment="1">
      <alignment vertical="top" wrapText="1"/>
    </xf>
    <xf numFmtId="0" fontId="16" fillId="0" borderId="0" xfId="0" applyFont="1" applyAlignment="1">
      <alignment horizontal="left" vertical="top" wrapText="1"/>
    </xf>
    <xf numFmtId="0" fontId="19" fillId="0" borderId="0" xfId="66" applyFont="1" applyAlignment="1">
      <alignment vertical="top" wrapText="1"/>
    </xf>
    <xf numFmtId="0" fontId="38" fillId="0" borderId="24" xfId="59" applyFont="1" applyFill="1" applyBorder="1" applyAlignment="1">
      <alignment vertical="top" wrapText="1"/>
    </xf>
    <xf numFmtId="168" fontId="51" fillId="0" borderId="0" xfId="113" quotePrefix="1" applyNumberFormat="1" applyFont="1" applyAlignment="1">
      <alignment horizontal="right" vertical="top"/>
    </xf>
    <xf numFmtId="0" fontId="5" fillId="0" borderId="0" xfId="113"/>
    <xf numFmtId="0" fontId="9" fillId="0" borderId="0" xfId="114" applyNumberFormat="1" applyFont="1" applyAlignment="1">
      <alignment vertical="top" wrapText="1"/>
    </xf>
    <xf numFmtId="0" fontId="9" fillId="0" borderId="0" xfId="114" applyNumberFormat="1" applyFont="1" applyAlignment="1">
      <alignment wrapText="1"/>
    </xf>
    <xf numFmtId="0" fontId="38" fillId="0" borderId="0" xfId="104" applyNumberFormat="1" applyFont="1" applyFill="1" applyBorder="1" applyAlignment="1" applyProtection="1">
      <alignment horizontal="left" vertical="top"/>
    </xf>
    <xf numFmtId="0" fontId="11" fillId="0" borderId="15" xfId="68" applyFont="1" applyBorder="1" applyAlignment="1">
      <alignment horizontal="center" vertical="top" wrapText="1"/>
    </xf>
    <xf numFmtId="0" fontId="11" fillId="0" borderId="0" xfId="0" applyFont="1" applyAlignment="1">
      <alignment horizontal="center" vertical="top"/>
    </xf>
    <xf numFmtId="0" fontId="38" fillId="0" borderId="18" xfId="104" applyNumberFormat="1" applyFont="1" applyFill="1" applyBorder="1" applyAlignment="1" applyProtection="1">
      <alignment horizontal="left" vertical="top"/>
    </xf>
    <xf numFmtId="0" fontId="5" fillId="0" borderId="0" xfId="0" applyFont="1" applyAlignment="1">
      <alignment vertical="top"/>
    </xf>
    <xf numFmtId="4" fontId="19" fillId="0" borderId="0" xfId="66" applyNumberFormat="1" applyFont="1" applyAlignment="1">
      <alignment horizontal="right" wrapText="1"/>
    </xf>
    <xf numFmtId="0" fontId="38" fillId="0" borderId="0" xfId="59" applyFont="1" applyFill="1" applyBorder="1" applyAlignment="1"/>
    <xf numFmtId="0" fontId="56" fillId="0" borderId="0" xfId="91" applyNumberFormat="1" applyFont="1" applyFill="1" applyBorder="1" applyAlignment="1" applyProtection="1">
      <alignment horizontal="left" vertical="top" wrapText="1"/>
    </xf>
    <xf numFmtId="0" fontId="38" fillId="0" borderId="22" xfId="59" applyFont="1" applyBorder="1" applyAlignment="1">
      <alignment vertical="top"/>
    </xf>
    <xf numFmtId="0" fontId="38" fillId="0" borderId="0" xfId="59" applyFont="1" applyBorder="1" applyAlignment="1">
      <alignment vertical="top" wrapText="1"/>
    </xf>
    <xf numFmtId="0" fontId="38" fillId="0" borderId="0" xfId="59" applyFont="1" applyFill="1" applyBorder="1" applyAlignment="1">
      <alignment wrapText="1"/>
    </xf>
    <xf numFmtId="0" fontId="83" fillId="0" borderId="0" xfId="0" applyFont="1" applyAlignment="1">
      <alignment horizontal="left" vertical="top" wrapText="1"/>
    </xf>
    <xf numFmtId="173" fontId="19" fillId="0" borderId="0" xfId="111" applyNumberFormat="1" applyFont="1" applyFill="1" applyAlignment="1" applyProtection="1">
      <alignment horizontal="right"/>
      <protection locked="0"/>
    </xf>
    <xf numFmtId="0" fontId="19" fillId="0" borderId="0" xfId="0" applyFont="1" applyAlignment="1" applyProtection="1">
      <alignment horizontal="center"/>
      <protection locked="0"/>
    </xf>
    <xf numFmtId="0" fontId="0" fillId="0" borderId="0" xfId="0" applyAlignment="1">
      <alignment wrapText="1"/>
    </xf>
    <xf numFmtId="4" fontId="7" fillId="0" borderId="0" xfId="0" applyNumberFormat="1" applyFont="1" applyAlignment="1">
      <alignment horizontal="right"/>
    </xf>
    <xf numFmtId="4" fontId="6" fillId="0" borderId="0" xfId="0" applyNumberFormat="1" applyFont="1" applyAlignment="1">
      <alignment horizontal="right"/>
    </xf>
    <xf numFmtId="4" fontId="19" fillId="0" borderId="0" xfId="827" applyNumberFormat="1" applyFont="1" applyAlignment="1">
      <alignment horizontal="right"/>
    </xf>
    <xf numFmtId="4" fontId="38" fillId="0" borderId="18" xfId="91" applyNumberFormat="1" applyFont="1" applyFill="1" applyBorder="1" applyAlignment="1" applyProtection="1">
      <alignment horizontal="right"/>
    </xf>
    <xf numFmtId="0" fontId="19" fillId="0" borderId="0" xfId="0" applyFont="1" applyAlignment="1" applyProtection="1">
      <alignment vertical="top" wrapText="1"/>
      <protection locked="0"/>
    </xf>
    <xf numFmtId="0" fontId="19" fillId="0" borderId="0" xfId="0" applyFont="1" applyProtection="1">
      <protection locked="0"/>
    </xf>
    <xf numFmtId="0" fontId="36" fillId="0" borderId="0" xfId="0" applyFont="1" applyAlignment="1">
      <alignment horizontal="left" vertical="top" wrapText="1"/>
    </xf>
    <xf numFmtId="0" fontId="36" fillId="0" borderId="0" xfId="0" applyFont="1" applyProtection="1">
      <protection locked="0"/>
    </xf>
    <xf numFmtId="0" fontId="9" fillId="0" borderId="0" xfId="0" applyFont="1" applyAlignment="1">
      <alignment wrapText="1"/>
    </xf>
    <xf numFmtId="0" fontId="38" fillId="0" borderId="0" xfId="0" applyFont="1" applyAlignment="1">
      <alignment vertical="top"/>
    </xf>
    <xf numFmtId="0" fontId="19" fillId="0" borderId="0" xfId="0" applyFont="1" applyAlignment="1">
      <alignment vertical="top"/>
    </xf>
    <xf numFmtId="0" fontId="0" fillId="0" borderId="0" xfId="0" applyAlignment="1">
      <alignment horizontal="left" vertical="top" wrapText="1"/>
    </xf>
    <xf numFmtId="0" fontId="38" fillId="0" borderId="19" xfId="59" applyFont="1" applyBorder="1" applyAlignment="1">
      <alignment wrapText="1"/>
    </xf>
    <xf numFmtId="0" fontId="19" fillId="0" borderId="0" xfId="0" quotePrefix="1" applyFont="1" applyAlignment="1">
      <alignment vertical="top" wrapText="1"/>
    </xf>
    <xf numFmtId="0" fontId="19" fillId="0" borderId="0" xfId="0" quotePrefix="1" applyFont="1" applyAlignment="1">
      <alignment horizontal="right" vertical="top"/>
    </xf>
    <xf numFmtId="4" fontId="7" fillId="0" borderId="0" xfId="112" applyNumberFormat="1" applyFont="1" applyFill="1" applyBorder="1" applyAlignment="1" applyProtection="1">
      <alignment horizontal="right"/>
    </xf>
    <xf numFmtId="173" fontId="10" fillId="0" borderId="0" xfId="112" applyNumberFormat="1" applyFont="1" applyFill="1" applyBorder="1" applyAlignment="1" applyProtection="1"/>
    <xf numFmtId="173" fontId="10" fillId="0" borderId="0" xfId="112" applyNumberFormat="1" applyFont="1" applyFill="1" applyBorder="1" applyAlignment="1" applyProtection="1">
      <alignment horizontal="right"/>
    </xf>
    <xf numFmtId="0" fontId="85" fillId="0" borderId="0" xfId="112" applyNumberFormat="1" applyFont="1" applyFill="1" applyBorder="1" applyAlignment="1" applyProtection="1">
      <alignment horizontal="left"/>
    </xf>
    <xf numFmtId="168" fontId="12" fillId="0" borderId="16" xfId="92" applyNumberFormat="1" applyFont="1" applyFill="1" applyBorder="1" applyAlignment="1" applyProtection="1">
      <alignment horizontal="center"/>
    </xf>
    <xf numFmtId="0" fontId="11" fillId="0" borderId="15" xfId="831" applyFont="1" applyBorder="1" applyAlignment="1">
      <alignment horizontal="center" wrapText="1"/>
    </xf>
    <xf numFmtId="167" fontId="12" fillId="0" borderId="15" xfId="0" applyNumberFormat="1" applyFont="1" applyBorder="1" applyAlignment="1">
      <alignment horizontal="center"/>
    </xf>
    <xf numFmtId="4" fontId="11" fillId="0" borderId="17" xfId="729" applyNumberFormat="1" applyFont="1" applyFill="1" applyBorder="1" applyAlignment="1">
      <alignment horizontal="right"/>
    </xf>
    <xf numFmtId="168" fontId="12" fillId="0" borderId="0" xfId="745" applyNumberFormat="1" applyFont="1" applyFill="1" applyBorder="1" applyAlignment="1" applyProtection="1">
      <alignment horizontal="center" vertical="top"/>
    </xf>
    <xf numFmtId="0" fontId="19" fillId="0" borderId="0" xfId="745" applyNumberFormat="1" applyFont="1" applyFill="1" applyBorder="1" applyAlignment="1" applyProtection="1">
      <alignment horizontal="left" vertical="top" wrapText="1"/>
    </xf>
    <xf numFmtId="4" fontId="19" fillId="0" borderId="0" xfId="745" applyNumberFormat="1" applyFont="1" applyFill="1" applyBorder="1" applyAlignment="1" applyProtection="1">
      <alignment horizontal="center"/>
    </xf>
    <xf numFmtId="173" fontId="19" fillId="0" borderId="0" xfId="745" applyNumberFormat="1" applyFont="1" applyFill="1" applyBorder="1" applyAlignment="1" applyProtection="1">
      <protection locked="0"/>
    </xf>
    <xf numFmtId="173" fontId="19" fillId="0" borderId="0" xfId="745" applyNumberFormat="1" applyFont="1" applyFill="1" applyBorder="1" applyAlignment="1" applyProtection="1">
      <alignment horizontal="right"/>
    </xf>
    <xf numFmtId="0" fontId="86" fillId="0" borderId="0" xfId="421" quotePrefix="1" applyFont="1" applyAlignment="1">
      <alignment horizontal="left" vertical="top" wrapText="1"/>
    </xf>
    <xf numFmtId="167" fontId="7" fillId="0" borderId="0" xfId="0" applyNumberFormat="1" applyFont="1" applyAlignment="1">
      <alignment horizontal="center"/>
    </xf>
    <xf numFmtId="173" fontId="6" fillId="0" borderId="0" xfId="112" applyNumberFormat="1" applyFont="1" applyFill="1" applyAlignment="1">
      <alignment horizontal="right"/>
    </xf>
    <xf numFmtId="0" fontId="38" fillId="0" borderId="0" xfId="421" quotePrefix="1" applyFont="1" applyAlignment="1">
      <alignment horizontal="left" vertical="top" wrapText="1"/>
    </xf>
    <xf numFmtId="0" fontId="19" fillId="0" borderId="0" xfId="112" applyNumberFormat="1" applyFont="1" applyFill="1" applyAlignment="1">
      <alignment horizontal="left" vertical="top" wrapText="1"/>
    </xf>
    <xf numFmtId="167" fontId="19" fillId="0" borderId="0" xfId="112" applyNumberFormat="1" applyFont="1" applyFill="1" applyAlignment="1">
      <alignment horizontal="center"/>
    </xf>
    <xf numFmtId="174" fontId="19" fillId="0" borderId="0" xfId="112" applyNumberFormat="1" applyFont="1" applyFill="1" applyProtection="1">
      <protection locked="0"/>
    </xf>
    <xf numFmtId="174" fontId="19" fillId="0" borderId="0" xfId="112" applyNumberFormat="1" applyFont="1" applyFill="1" applyAlignment="1">
      <alignment horizontal="right"/>
    </xf>
    <xf numFmtId="168" fontId="12" fillId="0" borderId="0" xfId="112" applyNumberFormat="1" applyFont="1" applyFill="1" applyAlignment="1">
      <alignment horizontal="center" vertical="top"/>
    </xf>
    <xf numFmtId="0" fontId="87" fillId="0" borderId="0" xfId="112" quotePrefix="1" applyNumberFormat="1" applyFont="1" applyFill="1" applyAlignment="1">
      <alignment horizontal="left" vertical="center" wrapText="1"/>
    </xf>
    <xf numFmtId="167" fontId="87" fillId="0" borderId="0" xfId="112" applyNumberFormat="1" applyFont="1" applyFill="1" applyAlignment="1">
      <alignment horizontal="center" vertical="center"/>
    </xf>
    <xf numFmtId="0" fontId="56" fillId="0" borderId="0" xfId="112" quotePrefix="1" applyNumberFormat="1" applyFont="1" applyFill="1" applyAlignment="1">
      <alignment horizontal="left" vertical="center" wrapText="1"/>
    </xf>
    <xf numFmtId="167" fontId="56" fillId="0" borderId="0" xfId="112" applyNumberFormat="1" applyFont="1" applyFill="1" applyAlignment="1">
      <alignment horizontal="center" vertical="center"/>
    </xf>
    <xf numFmtId="0" fontId="19" fillId="0" borderId="0" xfId="709" quotePrefix="1" applyNumberFormat="1" applyFont="1" applyFill="1" applyAlignment="1">
      <alignment horizontal="left" vertical="top" wrapText="1"/>
    </xf>
    <xf numFmtId="168" fontId="12" fillId="0" borderId="0" xfId="709" applyNumberFormat="1" applyFont="1" applyFill="1" applyAlignment="1">
      <alignment horizontal="center" vertical="top"/>
    </xf>
    <xf numFmtId="0" fontId="19" fillId="0" borderId="0" xfId="709" applyNumberFormat="1" applyFont="1" applyFill="1" applyAlignment="1">
      <alignment horizontal="left" vertical="top" wrapText="1"/>
    </xf>
    <xf numFmtId="167" fontId="87" fillId="0" borderId="0" xfId="0" applyNumberFormat="1" applyFont="1" applyAlignment="1">
      <alignment horizontal="center" vertical="center"/>
    </xf>
    <xf numFmtId="167" fontId="19" fillId="0" borderId="0" xfId="709" applyNumberFormat="1" applyFont="1" applyFill="1" applyAlignment="1">
      <alignment horizontal="center"/>
    </xf>
    <xf numFmtId="167" fontId="38" fillId="0" borderId="0" xfId="112" applyNumberFormat="1" applyFont="1" applyFill="1" applyAlignment="1">
      <alignment horizontal="center"/>
    </xf>
    <xf numFmtId="0" fontId="89" fillId="0" borderId="0" xfId="112" applyNumberFormat="1" applyFont="1" applyFill="1" applyAlignment="1">
      <alignment horizontal="left" vertical="top"/>
    </xf>
    <xf numFmtId="168" fontId="12" fillId="0" borderId="0" xfId="111" applyNumberFormat="1" applyFont="1" applyFill="1" applyAlignment="1">
      <alignment horizontal="center" vertical="top"/>
    </xf>
    <xf numFmtId="0" fontId="87" fillId="0" borderId="0" xfId="91" quotePrefix="1" applyNumberFormat="1" applyFont="1" applyFill="1" applyAlignment="1">
      <alignment horizontal="left" vertical="center" wrapText="1"/>
    </xf>
    <xf numFmtId="44" fontId="87" fillId="0" borderId="0" xfId="830" applyFont="1" applyFill="1" applyAlignment="1">
      <alignment horizontal="center" vertical="center" wrapText="1"/>
    </xf>
    <xf numFmtId="168" fontId="12" fillId="0" borderId="0" xfId="92" applyNumberFormat="1" applyFont="1" applyFill="1" applyBorder="1" applyAlignment="1" applyProtection="1">
      <alignment horizontal="center" vertical="top"/>
    </xf>
    <xf numFmtId="0" fontId="19" fillId="0" borderId="0" xfId="92" applyNumberFormat="1" applyFont="1" applyFill="1" applyBorder="1" applyAlignment="1" applyProtection="1">
      <alignment horizontal="left" vertical="top" wrapText="1"/>
    </xf>
    <xf numFmtId="4" fontId="19" fillId="0" borderId="0" xfId="92" applyNumberFormat="1" applyFont="1" applyFill="1" applyBorder="1" applyAlignment="1" applyProtection="1">
      <alignment horizontal="center"/>
    </xf>
    <xf numFmtId="173" fontId="19" fillId="0" borderId="0" xfId="92" applyNumberFormat="1" applyFont="1" applyFill="1" applyBorder="1" applyAlignment="1" applyProtection="1">
      <protection locked="0"/>
    </xf>
    <xf numFmtId="173" fontId="19" fillId="0" borderId="0" xfId="92" applyNumberFormat="1" applyFont="1" applyFill="1" applyBorder="1" applyAlignment="1" applyProtection="1">
      <alignment horizontal="right"/>
    </xf>
    <xf numFmtId="168" fontId="12" fillId="0" borderId="0" xfId="729" applyNumberFormat="1" applyFont="1" applyFill="1" applyBorder="1" applyAlignment="1">
      <alignment horizontal="center" vertical="top"/>
    </xf>
    <xf numFmtId="0" fontId="6" fillId="0" borderId="0" xfId="0" applyFont="1" applyAlignment="1">
      <alignment horizontal="left" vertical="top" wrapText="1"/>
    </xf>
    <xf numFmtId="4" fontId="6" fillId="0" borderId="0" xfId="0" applyNumberFormat="1" applyFont="1" applyAlignment="1">
      <alignment horizontal="right" wrapText="1"/>
    </xf>
    <xf numFmtId="0" fontId="12"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horizontal="right"/>
    </xf>
    <xf numFmtId="167" fontId="12" fillId="0" borderId="0" xfId="0" applyNumberFormat="1" applyFont="1" applyAlignment="1">
      <alignment horizontal="right"/>
    </xf>
    <xf numFmtId="168" fontId="12" fillId="0" borderId="0" xfId="706" applyNumberFormat="1" applyFont="1" applyFill="1" applyBorder="1" applyAlignment="1">
      <alignment horizontal="center" vertical="top"/>
    </xf>
    <xf numFmtId="0" fontId="92" fillId="0" borderId="0" xfId="833" applyFont="1" applyAlignment="1">
      <alignment horizontal="left" vertical="top" wrapText="1"/>
    </xf>
    <xf numFmtId="167" fontId="6" fillId="0" borderId="0" xfId="0" applyNumberFormat="1" applyFont="1" applyAlignment="1">
      <alignment horizontal="right"/>
    </xf>
    <xf numFmtId="0" fontId="10" fillId="0" borderId="0" xfId="113" applyFont="1" applyAlignment="1">
      <alignment horizontal="left" vertical="top" wrapText="1"/>
    </xf>
    <xf numFmtId="0" fontId="93" fillId="0" borderId="0" xfId="834" applyFont="1" applyAlignment="1">
      <alignment horizontal="left" vertical="top" wrapText="1"/>
    </xf>
    <xf numFmtId="168" fontId="54" fillId="0" borderId="0" xfId="111" applyNumberFormat="1" applyFont="1" applyFill="1" applyAlignment="1">
      <alignment horizontal="center" vertical="top"/>
    </xf>
    <xf numFmtId="0" fontId="6" fillId="0" borderId="0" xfId="0" applyFont="1" applyAlignment="1">
      <alignment vertical="top" wrapText="1"/>
    </xf>
    <xf numFmtId="0" fontId="85" fillId="0" borderId="0" xfId="0" applyFont="1" applyAlignment="1">
      <alignment vertical="top" wrapText="1"/>
    </xf>
    <xf numFmtId="0" fontId="6" fillId="0" borderId="0" xfId="104" applyNumberFormat="1" applyFont="1" applyFill="1" applyAlignment="1">
      <alignment horizontal="left" vertical="top" wrapText="1"/>
    </xf>
    <xf numFmtId="0" fontId="6" fillId="0" borderId="0" xfId="94" applyNumberFormat="1" applyFont="1" applyFill="1" applyBorder="1" applyAlignment="1">
      <alignment horizontal="right"/>
    </xf>
    <xf numFmtId="0" fontId="0" fillId="0" borderId="0" xfId="0" applyAlignment="1">
      <alignment horizontal="right" wrapText="1"/>
    </xf>
    <xf numFmtId="167" fontId="5" fillId="0" borderId="0" xfId="0" applyNumberFormat="1" applyFont="1"/>
    <xf numFmtId="167" fontId="19" fillId="0" borderId="0" xfId="111" applyNumberFormat="1" applyFont="1" applyFill="1" applyBorder="1" applyAlignment="1" applyProtection="1">
      <alignment horizontal="right"/>
    </xf>
    <xf numFmtId="0" fontId="13" fillId="0" borderId="0" xfId="68" applyFont="1"/>
    <xf numFmtId="0" fontId="6" fillId="0" borderId="0" xfId="111" quotePrefix="1" applyNumberFormat="1" applyFont="1" applyFill="1" applyBorder="1" applyAlignment="1">
      <alignment horizontal="left" vertical="top" wrapText="1"/>
    </xf>
    <xf numFmtId="168" fontId="10" fillId="0" borderId="20" xfId="68" applyNumberFormat="1" applyFont="1" applyBorder="1" applyAlignment="1">
      <alignment horizontal="left"/>
    </xf>
    <xf numFmtId="168" fontId="10" fillId="0" borderId="0" xfId="68" applyNumberFormat="1" applyFont="1" applyAlignment="1" applyProtection="1">
      <alignment horizontal="center"/>
      <protection locked="0"/>
    </xf>
    <xf numFmtId="168" fontId="8" fillId="0" borderId="0" xfId="0" applyNumberFormat="1" applyFont="1" applyAlignment="1">
      <alignment horizontal="center"/>
    </xf>
    <xf numFmtId="168" fontId="12" fillId="0" borderId="0" xfId="0" applyNumberFormat="1" applyFont="1" applyAlignment="1">
      <alignment horizontal="center" vertical="top"/>
    </xf>
    <xf numFmtId="168" fontId="12" fillId="0" borderId="20" xfId="0" applyNumberFormat="1" applyFont="1" applyBorder="1" applyAlignment="1">
      <alignment horizontal="center"/>
    </xf>
    <xf numFmtId="0" fontId="90" fillId="0" borderId="0" xfId="66" applyFont="1" applyAlignment="1">
      <alignment wrapText="1"/>
    </xf>
    <xf numFmtId="0" fontId="94" fillId="0" borderId="0" xfId="0" applyFont="1" applyAlignment="1">
      <alignment horizontal="center" vertical="top"/>
    </xf>
    <xf numFmtId="0" fontId="16" fillId="0" borderId="0" xfId="0" applyFont="1" applyAlignment="1">
      <alignment horizontal="left" wrapText="1"/>
    </xf>
    <xf numFmtId="0" fontId="95" fillId="0" borderId="0" xfId="0" applyFont="1" applyAlignment="1">
      <alignment vertical="top" wrapText="1"/>
    </xf>
    <xf numFmtId="0" fontId="16" fillId="0" borderId="0" xfId="68" applyFont="1" applyAlignment="1" applyProtection="1">
      <alignment wrapText="1"/>
      <protection locked="0"/>
    </xf>
    <xf numFmtId="0" fontId="43" fillId="0" borderId="0" xfId="111" applyNumberFormat="1" applyFont="1" applyFill="1" applyBorder="1" applyAlignment="1" applyProtection="1">
      <alignment horizontal="left" vertical="top" wrapText="1"/>
    </xf>
    <xf numFmtId="0" fontId="9" fillId="0" borderId="0" xfId="68" applyFont="1"/>
    <xf numFmtId="0" fontId="0" fillId="0" borderId="0" xfId="0" applyAlignment="1">
      <alignment horizontal="right" vertical="top"/>
    </xf>
    <xf numFmtId="0" fontId="94" fillId="0" borderId="0" xfId="0" applyFont="1" applyAlignment="1">
      <alignment vertical="top" wrapText="1"/>
    </xf>
    <xf numFmtId="0" fontId="71" fillId="0" borderId="0" xfId="0" applyFont="1" applyAlignment="1">
      <alignment vertical="top"/>
    </xf>
    <xf numFmtId="0" fontId="94" fillId="0" borderId="0" xfId="0" applyFont="1" applyAlignment="1">
      <alignment vertical="top"/>
    </xf>
    <xf numFmtId="0" fontId="13" fillId="0" borderId="0" xfId="0" applyFont="1" applyAlignment="1">
      <alignment vertical="top"/>
    </xf>
    <xf numFmtId="0" fontId="7" fillId="0" borderId="0" xfId="0" applyFont="1" applyAlignment="1">
      <alignment horizontal="right" vertical="top"/>
    </xf>
    <xf numFmtId="0" fontId="0" fillId="0" borderId="0" xfId="0" applyAlignment="1">
      <alignment vertical="top" wrapText="1"/>
    </xf>
    <xf numFmtId="0" fontId="0" fillId="0" borderId="0" xfId="0" applyAlignment="1">
      <alignment vertical="top"/>
    </xf>
    <xf numFmtId="185" fontId="19" fillId="0" borderId="0" xfId="0" applyNumberFormat="1" applyFont="1" applyAlignment="1">
      <alignment horizontal="left" wrapText="1"/>
    </xf>
    <xf numFmtId="0" fontId="16" fillId="0" borderId="0" xfId="835" applyAlignment="1">
      <alignment wrapText="1"/>
    </xf>
    <xf numFmtId="0" fontId="0" fillId="30" borderId="0" xfId="0" applyFill="1"/>
    <xf numFmtId="187" fontId="7" fillId="30" borderId="0" xfId="0" applyNumberFormat="1" applyFont="1" applyFill="1"/>
    <xf numFmtId="187" fontId="0" fillId="30" borderId="0" xfId="0" applyNumberFormat="1" applyFill="1"/>
    <xf numFmtId="167" fontId="6" fillId="30" borderId="0" xfId="0" applyNumberFormat="1" applyFont="1" applyFill="1"/>
    <xf numFmtId="186" fontId="6" fillId="30" borderId="0" xfId="0" applyNumberFormat="1" applyFont="1" applyFill="1" applyAlignment="1">
      <alignment horizontal="right"/>
    </xf>
    <xf numFmtId="186" fontId="6" fillId="30" borderId="0" xfId="0" applyNumberFormat="1" applyFont="1" applyFill="1"/>
    <xf numFmtId="0" fontId="19" fillId="0" borderId="0" xfId="65" applyAlignment="1">
      <alignment wrapText="1"/>
    </xf>
    <xf numFmtId="169" fontId="0" fillId="30" borderId="0" xfId="0" applyNumberFormat="1" applyFill="1"/>
    <xf numFmtId="167" fontId="10" fillId="0" borderId="0" xfId="111" applyNumberFormat="1" applyFont="1" applyFill="1" applyBorder="1" applyAlignment="1">
      <alignment horizontal="right"/>
    </xf>
    <xf numFmtId="4" fontId="10" fillId="0" borderId="0" xfId="111" applyNumberFormat="1" applyFont="1" applyFill="1" applyBorder="1" applyAlignment="1">
      <alignment horizontal="right"/>
    </xf>
    <xf numFmtId="0" fontId="10" fillId="0" borderId="0" xfId="113" applyFont="1"/>
    <xf numFmtId="0" fontId="19" fillId="0" borderId="0" xfId="0" applyFont="1" applyAlignment="1">
      <alignment wrapText="1"/>
    </xf>
    <xf numFmtId="0" fontId="0" fillId="30" borderId="0" xfId="0" applyFill="1" applyAlignment="1">
      <alignment horizontal="right" vertical="top"/>
    </xf>
    <xf numFmtId="0" fontId="0" fillId="30" borderId="0" xfId="0" applyFill="1" applyAlignment="1">
      <alignment vertical="top"/>
    </xf>
    <xf numFmtId="0" fontId="52" fillId="0" borderId="0" xfId="0" applyFont="1" applyAlignment="1">
      <alignment horizontal="left" vertical="top" wrapText="1"/>
    </xf>
    <xf numFmtId="0" fontId="52" fillId="0" borderId="0" xfId="0" applyFont="1"/>
    <xf numFmtId="0" fontId="38" fillId="0" borderId="22" xfId="0" applyFont="1" applyBorder="1" applyAlignment="1">
      <alignment vertical="top"/>
    </xf>
    <xf numFmtId="0" fontId="38" fillId="0" borderId="0" xfId="58" quotePrefix="1" applyFont="1" applyAlignment="1">
      <alignment horizontal="right" vertical="top"/>
    </xf>
    <xf numFmtId="0" fontId="38" fillId="0" borderId="0" xfId="0" applyFont="1" applyAlignment="1">
      <alignment horizontal="center"/>
    </xf>
    <xf numFmtId="167" fontId="38" fillId="0" borderId="0" xfId="91" applyNumberFormat="1" applyFont="1" applyFill="1" applyBorder="1" applyAlignment="1" applyProtection="1">
      <alignment horizontal="center"/>
    </xf>
    <xf numFmtId="173" fontId="38" fillId="0" borderId="0" xfId="91" applyNumberFormat="1" applyFont="1" applyFill="1" applyBorder="1" applyAlignment="1" applyProtection="1">
      <alignment horizontal="right"/>
      <protection locked="0"/>
    </xf>
    <xf numFmtId="173" fontId="38" fillId="0" borderId="0" xfId="91" applyNumberFormat="1" applyFont="1" applyFill="1" applyBorder="1" applyAlignment="1" applyProtection="1"/>
    <xf numFmtId="167" fontId="7" fillId="0" borderId="0" xfId="0" applyNumberFormat="1" applyFont="1" applyProtection="1">
      <protection locked="0"/>
    </xf>
    <xf numFmtId="167" fontId="36" fillId="0" borderId="0" xfId="0" applyNumberFormat="1" applyFont="1" applyProtection="1">
      <protection locked="0"/>
    </xf>
    <xf numFmtId="0" fontId="38" fillId="0" borderId="0" xfId="91" applyNumberFormat="1" applyFont="1" applyFill="1" applyBorder="1" applyAlignment="1" applyProtection="1">
      <alignment horizontal="left" vertical="top" wrapText="1"/>
    </xf>
    <xf numFmtId="167" fontId="7" fillId="0" borderId="0" xfId="68" applyNumberFormat="1" applyFont="1" applyAlignment="1">
      <alignment horizontal="right"/>
    </xf>
    <xf numFmtId="167" fontId="11" fillId="0" borderId="15" xfId="68" applyNumberFormat="1" applyFont="1" applyBorder="1" applyAlignment="1">
      <alignment horizontal="right"/>
    </xf>
    <xf numFmtId="167" fontId="19" fillId="0" borderId="0" xfId="68" applyNumberFormat="1" applyFont="1" applyAlignment="1">
      <alignment horizontal="right"/>
    </xf>
    <xf numFmtId="4" fontId="19" fillId="0" borderId="0" xfId="91" applyNumberFormat="1" applyFont="1" applyFill="1" applyBorder="1" applyAlignment="1" applyProtection="1">
      <alignment horizontal="right"/>
    </xf>
    <xf numFmtId="4" fontId="19" fillId="0" borderId="0" xfId="111" applyNumberFormat="1" applyFont="1" applyFill="1" applyBorder="1" applyAlignment="1" applyProtection="1">
      <alignment horizontal="right"/>
    </xf>
    <xf numFmtId="167" fontId="7" fillId="0" borderId="0" xfId="68" applyNumberFormat="1" applyFont="1" applyAlignment="1" applyProtection="1">
      <alignment horizontal="right"/>
      <protection locked="0"/>
    </xf>
    <xf numFmtId="167" fontId="6" fillId="0" borderId="0" xfId="68" applyNumberFormat="1" applyFont="1" applyAlignment="1" applyProtection="1">
      <alignment horizontal="right"/>
      <protection locked="0"/>
    </xf>
    <xf numFmtId="167" fontId="8" fillId="0" borderId="0" xfId="0" applyNumberFormat="1" applyFont="1" applyAlignment="1">
      <alignment horizontal="right"/>
    </xf>
    <xf numFmtId="167" fontId="19" fillId="0" borderId="0" xfId="91" applyNumberFormat="1" applyFont="1" applyFill="1" applyBorder="1" applyAlignment="1" applyProtection="1">
      <alignment horizontal="right"/>
    </xf>
    <xf numFmtId="4" fontId="11" fillId="0" borderId="15" xfId="68" applyNumberFormat="1" applyFont="1" applyBorder="1" applyAlignment="1">
      <alignment horizontal="right"/>
    </xf>
    <xf numFmtId="4" fontId="11" fillId="0" borderId="0" xfId="68" applyNumberFormat="1" applyFont="1" applyAlignment="1">
      <alignment horizontal="right"/>
    </xf>
    <xf numFmtId="4" fontId="37" fillId="0" borderId="0" xfId="91" applyNumberFormat="1" applyFont="1" applyFill="1" applyBorder="1" applyAlignment="1" applyProtection="1">
      <alignment horizontal="right"/>
    </xf>
    <xf numFmtId="4" fontId="37" fillId="0" borderId="0" xfId="0" applyNumberFormat="1" applyFont="1" applyAlignment="1">
      <alignment horizontal="right"/>
    </xf>
    <xf numFmtId="4" fontId="56" fillId="0" borderId="0" xfId="91" applyNumberFormat="1" applyFont="1" applyFill="1" applyBorder="1" applyAlignment="1" applyProtection="1">
      <alignment horizontal="right"/>
    </xf>
    <xf numFmtId="0" fontId="11" fillId="0" borderId="15" xfId="68" applyFont="1" applyBorder="1" applyAlignment="1">
      <alignment horizontal="right"/>
    </xf>
    <xf numFmtId="0" fontId="19" fillId="0" borderId="0" xfId="0" applyFont="1" applyAlignment="1">
      <alignment horizontal="right"/>
    </xf>
    <xf numFmtId="0" fontId="19" fillId="0" borderId="0" xfId="111" applyNumberFormat="1" applyFont="1" applyFill="1" applyAlignment="1">
      <alignment horizontal="right"/>
    </xf>
    <xf numFmtId="0" fontId="6" fillId="0" borderId="0" xfId="91" applyNumberFormat="1" applyFont="1" applyFill="1" applyBorder="1" applyAlignment="1" applyProtection="1">
      <alignment horizontal="right"/>
      <protection locked="0"/>
    </xf>
    <xf numFmtId="0" fontId="6" fillId="0" borderId="0" xfId="68" applyFont="1" applyAlignment="1" applyProtection="1">
      <alignment horizontal="right"/>
      <protection locked="0"/>
    </xf>
    <xf numFmtId="0" fontId="11" fillId="0" borderId="0" xfId="68" applyFont="1" applyAlignment="1">
      <alignment horizontal="right"/>
    </xf>
    <xf numFmtId="0" fontId="19" fillId="0" borderId="0" xfId="67" applyFont="1" applyAlignment="1">
      <alignment horizontal="right"/>
    </xf>
    <xf numFmtId="0" fontId="56" fillId="0" borderId="0" xfId="0" applyFont="1" applyAlignment="1">
      <alignment horizontal="right"/>
    </xf>
    <xf numFmtId="167" fontId="12" fillId="0" borderId="15" xfId="0" applyNumberFormat="1" applyFont="1" applyBorder="1" applyAlignment="1">
      <alignment horizontal="right"/>
    </xf>
    <xf numFmtId="4" fontId="19" fillId="0" borderId="0" xfId="745" applyNumberFormat="1" applyFont="1" applyFill="1" applyBorder="1" applyAlignment="1" applyProtection="1">
      <alignment horizontal="right"/>
    </xf>
    <xf numFmtId="167" fontId="19" fillId="0" borderId="0" xfId="112" applyNumberFormat="1" applyFont="1" applyFill="1" applyAlignment="1">
      <alignment horizontal="right"/>
    </xf>
    <xf numFmtId="167" fontId="0" fillId="0" borderId="0" xfId="0" applyNumberFormat="1" applyAlignment="1">
      <alignment horizontal="right"/>
    </xf>
    <xf numFmtId="167" fontId="16" fillId="0" borderId="0" xfId="104" applyNumberFormat="1" applyFont="1" applyFill="1" applyBorder="1" applyAlignment="1">
      <alignment horizontal="right"/>
    </xf>
    <xf numFmtId="4" fontId="19" fillId="0" borderId="0" xfId="92" applyNumberFormat="1" applyFont="1" applyFill="1" applyBorder="1" applyAlignment="1" applyProtection="1">
      <alignment horizontal="right"/>
    </xf>
    <xf numFmtId="0" fontId="10" fillId="0" borderId="0" xfId="112" applyNumberFormat="1" applyFont="1" applyFill="1" applyBorder="1" applyAlignment="1" applyProtection="1">
      <alignment horizontal="right"/>
    </xf>
    <xf numFmtId="0" fontId="11" fillId="0" borderId="15" xfId="831" applyFont="1" applyBorder="1" applyAlignment="1">
      <alignment horizontal="right"/>
    </xf>
    <xf numFmtId="0" fontId="92" fillId="0" borderId="0" xfId="113" applyFont="1" applyAlignment="1">
      <alignment horizontal="right"/>
    </xf>
    <xf numFmtId="167" fontId="16" fillId="0" borderId="0" xfId="113" applyNumberFormat="1" applyFont="1" applyAlignment="1">
      <alignment horizontal="right"/>
    </xf>
    <xf numFmtId="0" fontId="16" fillId="0" borderId="0" xfId="113" applyFont="1" applyAlignment="1">
      <alignment horizontal="right" wrapText="1"/>
    </xf>
    <xf numFmtId="0" fontId="87" fillId="0" borderId="0" xfId="91" applyNumberFormat="1" applyFont="1" applyFill="1" applyAlignment="1">
      <alignment horizontal="right" vertical="center"/>
    </xf>
    <xf numFmtId="0" fontId="38" fillId="0" borderId="18" xfId="91" applyNumberFormat="1" applyFont="1" applyFill="1" applyBorder="1" applyAlignment="1" applyProtection="1">
      <alignment horizontal="right"/>
    </xf>
    <xf numFmtId="0" fontId="19" fillId="0" borderId="0" xfId="448" applyAlignment="1">
      <alignment wrapText="1"/>
    </xf>
    <xf numFmtId="167" fontId="19" fillId="0" borderId="0" xfId="111" applyNumberFormat="1" applyFont="1" applyFill="1" applyBorder="1" applyAlignment="1" applyProtection="1"/>
    <xf numFmtId="167" fontId="19" fillId="0" borderId="0" xfId="112" applyNumberFormat="1" applyFont="1" applyFill="1" applyAlignment="1"/>
    <xf numFmtId="0" fontId="87" fillId="0" borderId="0" xfId="0" applyFont="1" applyAlignment="1">
      <alignment horizontal="right" vertical="center"/>
    </xf>
    <xf numFmtId="0" fontId="56" fillId="0" borderId="0" xfId="0" applyFont="1" applyAlignment="1">
      <alignment horizontal="right" vertical="center"/>
    </xf>
    <xf numFmtId="0" fontId="19" fillId="0" borderId="0" xfId="709" applyNumberFormat="1" applyFont="1" applyFill="1" applyAlignment="1">
      <alignment horizontal="right"/>
    </xf>
    <xf numFmtId="0" fontId="19" fillId="0" borderId="0" xfId="112" applyNumberFormat="1" applyFont="1" applyFill="1" applyAlignment="1">
      <alignment horizontal="right"/>
    </xf>
    <xf numFmtId="0" fontId="0" fillId="0" borderId="0" xfId="0"/>
    <xf numFmtId="0" fontId="97" fillId="0" borderId="0" xfId="0" applyFont="1"/>
    <xf numFmtId="0" fontId="97" fillId="0" borderId="39" xfId="0" applyFont="1" applyBorder="1"/>
    <xf numFmtId="4" fontId="97" fillId="0" borderId="0" xfId="0" applyNumberFormat="1" applyFont="1"/>
    <xf numFmtId="0" fontId="97" fillId="0" borderId="0" xfId="0" applyFont="1" applyAlignment="1">
      <alignment vertical="top"/>
    </xf>
    <xf numFmtId="0" fontId="97" fillId="0" borderId="15" xfId="0" applyFont="1" applyBorder="1"/>
    <xf numFmtId="4" fontId="97" fillId="0" borderId="15" xfId="0" applyNumberFormat="1" applyFont="1" applyBorder="1"/>
    <xf numFmtId="0" fontId="52" fillId="0" borderId="18" xfId="0" applyFont="1" applyBorder="1"/>
    <xf numFmtId="4" fontId="52" fillId="0" borderId="18" xfId="0" applyNumberFormat="1" applyFont="1" applyBorder="1"/>
    <xf numFmtId="4" fontId="97" fillId="0" borderId="15" xfId="0" applyNumberFormat="1" applyFont="1" applyBorder="1" applyProtection="1">
      <protection locked="0"/>
    </xf>
    <xf numFmtId="4" fontId="10" fillId="0" borderId="0" xfId="68" applyNumberFormat="1" applyFont="1" applyAlignment="1" applyProtection="1">
      <alignment horizontal="right"/>
      <protection locked="0"/>
    </xf>
    <xf numFmtId="4" fontId="11" fillId="0" borderId="15" xfId="91"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173" fontId="10" fillId="0" borderId="0" xfId="91" applyNumberFormat="1" applyFont="1" applyFill="1" applyBorder="1" applyAlignment="1" applyProtection="1">
      <protection locked="0"/>
    </xf>
    <xf numFmtId="173" fontId="11" fillId="0" borderId="15" xfId="91" applyNumberFormat="1" applyFont="1" applyFill="1" applyBorder="1" applyAlignment="1" applyProtection="1">
      <alignment horizontal="right"/>
      <protection locked="0"/>
    </xf>
    <xf numFmtId="173" fontId="11" fillId="0" borderId="0" xfId="91" applyNumberFormat="1" applyFont="1" applyFill="1" applyBorder="1" applyAlignment="1" applyProtection="1">
      <protection locked="0"/>
    </xf>
    <xf numFmtId="4" fontId="10" fillId="0" borderId="0" xfId="0" applyNumberFormat="1" applyFont="1" applyAlignment="1" applyProtection="1">
      <alignment horizontal="right"/>
      <protection locked="0"/>
    </xf>
    <xf numFmtId="4" fontId="11" fillId="0" borderId="0" xfId="91" applyNumberFormat="1" applyFont="1" applyFill="1" applyBorder="1" applyAlignment="1" applyProtection="1">
      <alignment horizontal="right"/>
      <protection locked="0"/>
    </xf>
    <xf numFmtId="186" fontId="12" fillId="0" borderId="0" xfId="0" applyNumberFormat="1" applyFont="1" applyAlignment="1" applyProtection="1">
      <alignment horizontal="right"/>
      <protection locked="0"/>
    </xf>
    <xf numFmtId="186" fontId="6" fillId="0" borderId="0" xfId="0" applyNumberFormat="1" applyFont="1" applyAlignment="1" applyProtection="1">
      <alignment horizontal="right"/>
      <protection locked="0"/>
    </xf>
    <xf numFmtId="0" fontId="0" fillId="0" borderId="0" xfId="0" applyAlignment="1" applyProtection="1">
      <alignment wrapText="1"/>
      <protection locked="0"/>
    </xf>
    <xf numFmtId="4" fontId="11" fillId="0" borderId="15" xfId="729" applyNumberFormat="1" applyFont="1" applyFill="1" applyBorder="1" applyAlignment="1" applyProtection="1">
      <alignment horizontal="right"/>
      <protection locked="0"/>
    </xf>
    <xf numFmtId="173" fontId="6" fillId="0" borderId="0" xfId="112" applyNumberFormat="1" applyFont="1" applyFill="1" applyProtection="1">
      <protection locked="0"/>
    </xf>
    <xf numFmtId="174" fontId="87" fillId="0" borderId="0" xfId="832" applyNumberFormat="1" applyFont="1" applyAlignment="1" applyProtection="1">
      <alignment horizontal="right" vertical="center" wrapText="1"/>
      <protection locked="0"/>
    </xf>
    <xf numFmtId="173" fontId="10" fillId="0" borderId="0" xfId="112" applyNumberFormat="1" applyFont="1" applyFill="1" applyBorder="1" applyAlignment="1" applyProtection="1">
      <protection locked="0"/>
    </xf>
    <xf numFmtId="0" fontId="36" fillId="0" borderId="0" xfId="0" applyFont="1" applyAlignment="1">
      <alignment horizontal="left" vertical="top" wrapText="1"/>
    </xf>
    <xf numFmtId="0" fontId="52" fillId="0" borderId="0" xfId="0" applyFont="1" applyAlignment="1">
      <alignment horizontal="center"/>
    </xf>
    <xf numFmtId="0" fontId="97" fillId="0" borderId="0" xfId="0" applyFont="1" applyAlignment="1">
      <alignment horizontal="left" wrapText="1"/>
    </xf>
    <xf numFmtId="0" fontId="9" fillId="0" borderId="0" xfId="0" applyFont="1" applyAlignment="1">
      <alignment horizontal="left" wrapText="1"/>
    </xf>
    <xf numFmtId="0" fontId="0" fillId="0" borderId="0" xfId="0" applyAlignment="1">
      <alignment wrapText="1"/>
    </xf>
  </cellXfs>
  <cellStyles count="842">
    <cellStyle name="20 % – Poudarek1" xfId="1" builtinId="30" customBuiltin="1"/>
    <cellStyle name="20 % – Poudarek1 2" xfId="115"/>
    <cellStyle name="20 % – Poudarek1 2 2" xfId="116"/>
    <cellStyle name="20 % – Poudarek1 3" xfId="117"/>
    <cellStyle name="20 % – Poudarek2" xfId="2" builtinId="34" customBuiltin="1"/>
    <cellStyle name="20 % – Poudarek2 2" xfId="118"/>
    <cellStyle name="20 % – Poudarek2 2 2" xfId="119"/>
    <cellStyle name="20 % – Poudarek2 3" xfId="120"/>
    <cellStyle name="20 % – Poudarek3" xfId="3" builtinId="38" customBuiltin="1"/>
    <cellStyle name="20 % – Poudarek3 2" xfId="121"/>
    <cellStyle name="20 % – Poudarek3 2 2" xfId="122"/>
    <cellStyle name="20 % – Poudarek3 3" xfId="123"/>
    <cellStyle name="20 % – Poudarek4" xfId="4" builtinId="42" customBuiltin="1"/>
    <cellStyle name="20 % – Poudarek4 2" xfId="124"/>
    <cellStyle name="20 % – Poudarek4 2 2" xfId="125"/>
    <cellStyle name="20 % – Poudarek4 3" xfId="126"/>
    <cellStyle name="20 % – Poudarek5" xfId="5" builtinId="46" customBuiltin="1"/>
    <cellStyle name="20 % – Poudarek5 2" xfId="127"/>
    <cellStyle name="20 % – Poudarek5 3" xfId="128"/>
    <cellStyle name="20 % – Poudarek6" xfId="6" builtinId="50" customBuiltin="1"/>
    <cellStyle name="20 % – Poudarek6 2" xfId="129"/>
    <cellStyle name="20 % – Poudarek6 2 2" xfId="130"/>
    <cellStyle name="20 % – Poudarek6 3" xfId="13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1 2" xfId="132"/>
    <cellStyle name="40 % – Poudarek1 2 2" xfId="133"/>
    <cellStyle name="40 % – Poudarek1 3" xfId="134"/>
    <cellStyle name="40 % – Poudarek2" xfId="14" builtinId="35" customBuiltin="1"/>
    <cellStyle name="40 % – Poudarek2 2" xfId="135"/>
    <cellStyle name="40 % – Poudarek2 3" xfId="136"/>
    <cellStyle name="40 % – Poudarek3" xfId="15" builtinId="39" customBuiltin="1"/>
    <cellStyle name="40 % – Poudarek3 2" xfId="137"/>
    <cellStyle name="40 % – Poudarek3 2 2" xfId="138"/>
    <cellStyle name="40 % – Poudarek3 3" xfId="139"/>
    <cellStyle name="40 % – Poudarek4" xfId="16" builtinId="43" customBuiltin="1"/>
    <cellStyle name="40 % – Poudarek4 2" xfId="140"/>
    <cellStyle name="40 % – Poudarek4 2 2" xfId="141"/>
    <cellStyle name="40 % – Poudarek4 3" xfId="142"/>
    <cellStyle name="40 % – Poudarek5" xfId="17" builtinId="47" customBuiltin="1"/>
    <cellStyle name="40 % – Poudarek5 2" xfId="143"/>
    <cellStyle name="40 % – Poudarek5 2 2" xfId="144"/>
    <cellStyle name="40 % – Poudarek5 3" xfId="145"/>
    <cellStyle name="40 % – Poudarek6" xfId="18" builtinId="51" customBuiltin="1"/>
    <cellStyle name="40 % – Poudarek6 2" xfId="146"/>
    <cellStyle name="40 % – Poudarek6 2 2" xfId="147"/>
    <cellStyle name="40 % – Poudarek6 3" xfId="148"/>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1 2" xfId="149"/>
    <cellStyle name="60 % – Poudarek1 2 2" xfId="150"/>
    <cellStyle name="60 % – Poudarek1 3" xfId="151"/>
    <cellStyle name="60 % – Poudarek2" xfId="26" builtinId="36" customBuiltin="1"/>
    <cellStyle name="60 % – Poudarek2 2" xfId="152"/>
    <cellStyle name="60 % – Poudarek2 2 2" xfId="153"/>
    <cellStyle name="60 % – Poudarek2 3" xfId="154"/>
    <cellStyle name="60 % – Poudarek3" xfId="27" builtinId="40" customBuiltin="1"/>
    <cellStyle name="60 % – Poudarek3 2" xfId="155"/>
    <cellStyle name="60 % – Poudarek3 2 2" xfId="156"/>
    <cellStyle name="60 % – Poudarek3 3" xfId="157"/>
    <cellStyle name="60 % – Poudarek4" xfId="28" builtinId="44" customBuiltin="1"/>
    <cellStyle name="60 % – Poudarek4 2" xfId="158"/>
    <cellStyle name="60 % – Poudarek4 2 2" xfId="159"/>
    <cellStyle name="60 % – Poudarek4 3" xfId="160"/>
    <cellStyle name="60 % – Poudarek5" xfId="29" builtinId="48" customBuiltin="1"/>
    <cellStyle name="60 % – Poudarek5 2" xfId="161"/>
    <cellStyle name="60 % – Poudarek5 2 2" xfId="162"/>
    <cellStyle name="60 % – Poudarek5 3" xfId="163"/>
    <cellStyle name="60 % – Poudarek6" xfId="30" builtinId="52" customBuiltin="1"/>
    <cellStyle name="60 % – Poudarek6 2" xfId="164"/>
    <cellStyle name="60 % – Poudarek6 2 2" xfId="165"/>
    <cellStyle name="60 % – Poudarek6 3" xfId="166"/>
    <cellStyle name="60% - Accent1" xfId="31"/>
    <cellStyle name="60% - Accent2" xfId="32"/>
    <cellStyle name="60% - Accent3" xfId="33"/>
    <cellStyle name="60% - Accent4" xfId="34"/>
    <cellStyle name="60% - Accent5" xfId="35"/>
    <cellStyle name="60% - Accent6" xfId="36"/>
    <cellStyle name="Accent1" xfId="37"/>
    <cellStyle name="Accent1 2" xfId="167"/>
    <cellStyle name="Accent2" xfId="38"/>
    <cellStyle name="Accent2 2" xfId="168"/>
    <cellStyle name="Accent3" xfId="39"/>
    <cellStyle name="Accent3 2" xfId="169"/>
    <cellStyle name="Accent4" xfId="40"/>
    <cellStyle name="Accent4 2" xfId="170"/>
    <cellStyle name="Accent5" xfId="41"/>
    <cellStyle name="Accent6" xfId="42"/>
    <cellStyle name="Accent6 2" xfId="171"/>
    <cellStyle name="Background" xfId="172"/>
    <cellStyle name="Background 2" xfId="173"/>
    <cellStyle name="Background 3" xfId="174"/>
    <cellStyle name="Background 3 2" xfId="175"/>
    <cellStyle name="Bad" xfId="43"/>
    <cellStyle name="Bad 2" xfId="176"/>
    <cellStyle name="Calculation" xfId="44"/>
    <cellStyle name="Calculation 2" xfId="177"/>
    <cellStyle name="Card" xfId="178"/>
    <cellStyle name="Card 2" xfId="179"/>
    <cellStyle name="Card 3" xfId="180"/>
    <cellStyle name="Card 3 2" xfId="181"/>
    <cellStyle name="Card B" xfId="182"/>
    <cellStyle name="Card B 2" xfId="183"/>
    <cellStyle name="Card B 3" xfId="184"/>
    <cellStyle name="Card B 3 2" xfId="185"/>
    <cellStyle name="Card BL" xfId="186"/>
    <cellStyle name="Card BL 2" xfId="187"/>
    <cellStyle name="Card BL 3" xfId="188"/>
    <cellStyle name="Card BL 3 2" xfId="189"/>
    <cellStyle name="Card BR" xfId="190"/>
    <cellStyle name="Card BR 2" xfId="191"/>
    <cellStyle name="Card BR 3" xfId="192"/>
    <cellStyle name="Card BR 3 2" xfId="193"/>
    <cellStyle name="Card L" xfId="194"/>
    <cellStyle name="Card L 2" xfId="195"/>
    <cellStyle name="Card L 3" xfId="196"/>
    <cellStyle name="Card L 3 2" xfId="197"/>
    <cellStyle name="Card R" xfId="198"/>
    <cellStyle name="Card R 2" xfId="199"/>
    <cellStyle name="Card R 3" xfId="200"/>
    <cellStyle name="Card R 3 2" xfId="201"/>
    <cellStyle name="Card T" xfId="202"/>
    <cellStyle name="Card T 2" xfId="203"/>
    <cellStyle name="Card T 3" xfId="204"/>
    <cellStyle name="Card T 3 2" xfId="205"/>
    <cellStyle name="Card TL" xfId="206"/>
    <cellStyle name="Card TL 2" xfId="207"/>
    <cellStyle name="Card TL 3" xfId="208"/>
    <cellStyle name="Card TL 3 2" xfId="209"/>
    <cellStyle name="Card TR" xfId="210"/>
    <cellStyle name="Card TR 2" xfId="211"/>
    <cellStyle name="Card TR 3" xfId="212"/>
    <cellStyle name="Card TR 3 2" xfId="213"/>
    <cellStyle name="Card_obrtna dela" xfId="214"/>
    <cellStyle name="Check Cell" xfId="45"/>
    <cellStyle name="Column Header" xfId="215"/>
    <cellStyle name="Column Header 2" xfId="216"/>
    <cellStyle name="Column Header 3" xfId="217"/>
    <cellStyle name="Column Header 3 2" xfId="218"/>
    <cellStyle name="Comma 2" xfId="219"/>
    <cellStyle name="Comma 2 2" xfId="220"/>
    <cellStyle name="Comma 2 3" xfId="221"/>
    <cellStyle name="Comma 2 4" xfId="222"/>
    <cellStyle name="Comma_Sheet1" xfId="46"/>
    <cellStyle name="Date" xfId="223"/>
    <cellStyle name="Date 2" xfId="224"/>
    <cellStyle name="Dobro" xfId="47" builtinId="26" customBuiltin="1"/>
    <cellStyle name="Dobro 2" xfId="225"/>
    <cellStyle name="Dobro 2 2" xfId="226"/>
    <cellStyle name="Dobro 3" xfId="227"/>
    <cellStyle name="Euro" xfId="48"/>
    <cellStyle name="Euro 2" xfId="228"/>
    <cellStyle name="Euro 3" xfId="229"/>
    <cellStyle name="Excel Built-in 20% - Accent1" xfId="230"/>
    <cellStyle name="Excel Built-in 20% - Accent2" xfId="231"/>
    <cellStyle name="Excel Built-in 20% - Accent3" xfId="232"/>
    <cellStyle name="Excel Built-in 20% - Accent4" xfId="233"/>
    <cellStyle name="Excel Built-in 20% - Accent5" xfId="234"/>
    <cellStyle name="Excel Built-in 20% - Accent6" xfId="235"/>
    <cellStyle name="Excel Built-in 40% - Accent1" xfId="236"/>
    <cellStyle name="Excel Built-in 40% - Accent2" xfId="237"/>
    <cellStyle name="Excel Built-in 40% - Accent3" xfId="238"/>
    <cellStyle name="Excel Built-in 40% - Accent4" xfId="239"/>
    <cellStyle name="Excel Built-in 40% - Accent5" xfId="240"/>
    <cellStyle name="Excel Built-in 40% - Accent6" xfId="241"/>
    <cellStyle name="Excel Built-in 60% - Accent1" xfId="242"/>
    <cellStyle name="Excel Built-in 60% - Accent2" xfId="243"/>
    <cellStyle name="Excel Built-in 60% - Accent3" xfId="244"/>
    <cellStyle name="Excel Built-in 60% - Accent4" xfId="245"/>
    <cellStyle name="Excel Built-in 60% - Accent5" xfId="246"/>
    <cellStyle name="Excel Built-in 60% - Accent6" xfId="247"/>
    <cellStyle name="Excel Built-in Accent1" xfId="248"/>
    <cellStyle name="Excel Built-in Accent2" xfId="249"/>
    <cellStyle name="Excel Built-in Accent3" xfId="250"/>
    <cellStyle name="Excel Built-in Accent4" xfId="251"/>
    <cellStyle name="Excel Built-in Accent5" xfId="252"/>
    <cellStyle name="Excel Built-in Accent6" xfId="253"/>
    <cellStyle name="Excel Built-in Bad" xfId="254"/>
    <cellStyle name="Excel Built-in Calculation" xfId="255"/>
    <cellStyle name="Excel Built-in Check Cell" xfId="256"/>
    <cellStyle name="Excel Built-in Explanatory Text" xfId="257"/>
    <cellStyle name="Excel Built-in Good" xfId="258"/>
    <cellStyle name="Excel Built-in Heading 1" xfId="259"/>
    <cellStyle name="Excel Built-in Heading 2" xfId="260"/>
    <cellStyle name="Excel Built-in Heading 3" xfId="261"/>
    <cellStyle name="Excel Built-in Heading 4" xfId="262"/>
    <cellStyle name="Excel Built-in Input" xfId="263"/>
    <cellStyle name="Excel Built-in Linked Cell" xfId="264"/>
    <cellStyle name="Excel Built-in Neutral" xfId="265"/>
    <cellStyle name="Excel Built-in Normal" xfId="266"/>
    <cellStyle name="Excel Built-in Normal 2" xfId="267"/>
    <cellStyle name="Excel Built-in Note" xfId="268"/>
    <cellStyle name="Excel Built-in Output" xfId="269"/>
    <cellStyle name="Excel Built-in Output 2" xfId="270"/>
    <cellStyle name="Excel Built-in Title" xfId="271"/>
    <cellStyle name="Excel Built-in Total" xfId="272"/>
    <cellStyle name="Excel Built-in Total 2" xfId="273"/>
    <cellStyle name="Excel Built-in Warning Text" xfId="274"/>
    <cellStyle name="Explanatory Text" xfId="49"/>
    <cellStyle name="Fixed" xfId="275"/>
    <cellStyle name="Fixed 2" xfId="276"/>
    <cellStyle name="Followed Hyperlink" xfId="277"/>
    <cellStyle name="Good" xfId="50"/>
    <cellStyle name="Heading 1" xfId="51"/>
    <cellStyle name="Heading 1 2" xfId="278"/>
    <cellStyle name="Heading 2" xfId="52"/>
    <cellStyle name="Heading 2 2" xfId="279"/>
    <cellStyle name="Heading 3" xfId="53"/>
    <cellStyle name="Heading 3 2" xfId="280"/>
    <cellStyle name="Heading 4" xfId="54"/>
    <cellStyle name="Heading 4 2" xfId="281"/>
    <cellStyle name="Heading1" xfId="282"/>
    <cellStyle name="Heading1 2" xfId="283"/>
    <cellStyle name="Heading2" xfId="284"/>
    <cellStyle name="Heading2 2" xfId="285"/>
    <cellStyle name="Hiperpovezava 2" xfId="286"/>
    <cellStyle name="Hiperpovezava 2 2" xfId="287"/>
    <cellStyle name="Hyperlink" xfId="288"/>
    <cellStyle name="Input" xfId="55"/>
    <cellStyle name="Input 2" xfId="289"/>
    <cellStyle name="Item" xfId="290"/>
    <cellStyle name="Izhod" xfId="56" builtinId="21" customBuiltin="1"/>
    <cellStyle name="Izhod 2" xfId="291"/>
    <cellStyle name="Izhod 2 2" xfId="292"/>
    <cellStyle name="Izhod 3" xfId="293"/>
    <cellStyle name="Izhod 3 2" xfId="294"/>
    <cellStyle name="Keš" xfId="295"/>
    <cellStyle name="Keš 2" xfId="296"/>
    <cellStyle name="Keš 3" xfId="297"/>
    <cellStyle name="Količina popis" xfId="298"/>
    <cellStyle name="Linked Cell" xfId="57"/>
    <cellStyle name="Linked Cell 2" xfId="299"/>
    <cellStyle name="Naslov" xfId="58" builtinId="15" customBuiltin="1"/>
    <cellStyle name="Naslov 1" xfId="59" builtinId="16" customBuiltin="1"/>
    <cellStyle name="Naslov 1 2" xfId="300"/>
    <cellStyle name="Naslov 1 3" xfId="301"/>
    <cellStyle name="Naslov 2" xfId="60" builtinId="17" customBuiltin="1"/>
    <cellStyle name="Naslov 2 2" xfId="302"/>
    <cellStyle name="Naslov 2 3" xfId="303"/>
    <cellStyle name="Naslov 3" xfId="61" builtinId="18" customBuiltin="1"/>
    <cellStyle name="Naslov 3 2" xfId="304"/>
    <cellStyle name="Naslov 3 3" xfId="305"/>
    <cellStyle name="Naslov 4" xfId="62" builtinId="19" customBuiltin="1"/>
    <cellStyle name="Naslov 4 2" xfId="306"/>
    <cellStyle name="Naslov 4 3" xfId="307"/>
    <cellStyle name="Naslov 5" xfId="308"/>
    <cellStyle name="Naslov 5 2" xfId="309"/>
    <cellStyle name="Naslov 6" xfId="310"/>
    <cellStyle name="Navadno" xfId="0" builtinId="0"/>
    <cellStyle name="Navadno 10" xfId="311"/>
    <cellStyle name="Navadno 10 2" xfId="312"/>
    <cellStyle name="Navadno 10 3" xfId="313"/>
    <cellStyle name="Navadno 10 3 2" xfId="834"/>
    <cellStyle name="Navadno 10 4" xfId="314"/>
    <cellStyle name="Navadno 100" xfId="315"/>
    <cellStyle name="Navadno 101" xfId="316"/>
    <cellStyle name="Navadno 102" xfId="317"/>
    <cellStyle name="Navadno 103" xfId="318"/>
    <cellStyle name="Navadno 104" xfId="319"/>
    <cellStyle name="Navadno 105" xfId="320"/>
    <cellStyle name="Navadno 106" xfId="321"/>
    <cellStyle name="Navadno 107" xfId="322"/>
    <cellStyle name="Navadno 108" xfId="323"/>
    <cellStyle name="Navadno 109" xfId="324"/>
    <cellStyle name="Navadno 11" xfId="325"/>
    <cellStyle name="Navadno 11 2" xfId="326"/>
    <cellStyle name="Navadno 11 2 2" xfId="327"/>
    <cellStyle name="Navadno 11 2 3" xfId="328"/>
    <cellStyle name="Navadno 11 2 4" xfId="329"/>
    <cellStyle name="Navadno 11 3" xfId="330"/>
    <cellStyle name="Navadno 110" xfId="331"/>
    <cellStyle name="Navadno 111" xfId="332"/>
    <cellStyle name="Navadno 112" xfId="333"/>
    <cellStyle name="Navadno 113" xfId="334"/>
    <cellStyle name="Navadno 114" xfId="335"/>
    <cellStyle name="Navadno 115" xfId="336"/>
    <cellStyle name="Navadno 116" xfId="337"/>
    <cellStyle name="Navadno 117" xfId="338"/>
    <cellStyle name="Navadno 118" xfId="339"/>
    <cellStyle name="Navadno 119" xfId="340"/>
    <cellStyle name="Navadno 12" xfId="341"/>
    <cellStyle name="Navadno 12 2" xfId="342"/>
    <cellStyle name="Navadno 12 3" xfId="343"/>
    <cellStyle name="Navadno 12 4" xfId="344"/>
    <cellStyle name="Navadno 120" xfId="345"/>
    <cellStyle name="Navadno 121" xfId="346"/>
    <cellStyle name="Navadno 122" xfId="347"/>
    <cellStyle name="Navadno 123" xfId="348"/>
    <cellStyle name="Navadno 124" xfId="349"/>
    <cellStyle name="Navadno 125" xfId="350"/>
    <cellStyle name="Navadno 126" xfId="351"/>
    <cellStyle name="Navadno 127" xfId="352"/>
    <cellStyle name="Navadno 128" xfId="353"/>
    <cellStyle name="Navadno 129" xfId="354"/>
    <cellStyle name="Navadno 13" xfId="355"/>
    <cellStyle name="Navadno 13 2" xfId="356"/>
    <cellStyle name="Navadno 13 3" xfId="357"/>
    <cellStyle name="Navadno 130" xfId="358"/>
    <cellStyle name="Navadno 131" xfId="359"/>
    <cellStyle name="Navadno 132" xfId="360"/>
    <cellStyle name="Navadno 133" xfId="361"/>
    <cellStyle name="Navadno 134" xfId="362"/>
    <cellStyle name="Navadno 135" xfId="363"/>
    <cellStyle name="Navadno 136" xfId="364"/>
    <cellStyle name="Navadno 137" xfId="365"/>
    <cellStyle name="Navadno 138" xfId="366"/>
    <cellStyle name="Navadno 139" xfId="367"/>
    <cellStyle name="Navadno 14" xfId="368"/>
    <cellStyle name="Navadno 140" xfId="369"/>
    <cellStyle name="Navadno 141" xfId="370"/>
    <cellStyle name="Navadno 142" xfId="371"/>
    <cellStyle name="Navadno 143" xfId="372"/>
    <cellStyle name="Navadno 144" xfId="373"/>
    <cellStyle name="Navadno 145" xfId="374"/>
    <cellStyle name="Navadno 146" xfId="375"/>
    <cellStyle name="Navadno 147" xfId="376"/>
    <cellStyle name="Navadno 148" xfId="377"/>
    <cellStyle name="Navadno 149" xfId="378"/>
    <cellStyle name="Navadno 15" xfId="379"/>
    <cellStyle name="Navadno 150" xfId="380"/>
    <cellStyle name="Navadno 151" xfId="381"/>
    <cellStyle name="Navadno 152" xfId="382"/>
    <cellStyle name="Navadno 153" xfId="383"/>
    <cellStyle name="Navadno 154" xfId="384"/>
    <cellStyle name="Navadno 155" xfId="385"/>
    <cellStyle name="Navadno 156" xfId="386"/>
    <cellStyle name="Navadno 157" xfId="387"/>
    <cellStyle name="Navadno 158" xfId="388"/>
    <cellStyle name="Navadno 159" xfId="389"/>
    <cellStyle name="Navadno 16" xfId="390"/>
    <cellStyle name="Navadno 160" xfId="391"/>
    <cellStyle name="Navadno 161" xfId="392"/>
    <cellStyle name="Navadno 162" xfId="393"/>
    <cellStyle name="Navadno 163" xfId="828"/>
    <cellStyle name="Navadno 164" xfId="836"/>
    <cellStyle name="Navadno 165" xfId="833"/>
    <cellStyle name="Navadno 17" xfId="394"/>
    <cellStyle name="Navadno 18" xfId="395"/>
    <cellStyle name="Navadno 19" xfId="396"/>
    <cellStyle name="Navadno 2" xfId="63"/>
    <cellStyle name="Navadno 2 2" xfId="64"/>
    <cellStyle name="Navadno 2 2 2" xfId="65"/>
    <cellStyle name="Navadno 2 2 2 2" xfId="397"/>
    <cellStyle name="Navadno 2 2 2 3" xfId="398"/>
    <cellStyle name="Navadno 2 2 2 4" xfId="399"/>
    <cellStyle name="Navadno 2 2 2 5" xfId="400"/>
    <cellStyle name="Navadno 2 2 3" xfId="113"/>
    <cellStyle name="Navadno 2 2 3 2" xfId="401"/>
    <cellStyle name="Navadno 2 2 3 2 2" xfId="402"/>
    <cellStyle name="Navadno 2 2 3 2 3" xfId="403"/>
    <cellStyle name="Navadno 2 2 3 3" xfId="404"/>
    <cellStyle name="Navadno 2 2 3 4" xfId="405"/>
    <cellStyle name="Navadno 2 2 3 4 2" xfId="406"/>
    <cellStyle name="Navadno 2 2 3 5" xfId="407"/>
    <cellStyle name="Navadno 2 2 3 5 2" xfId="408"/>
    <cellStyle name="Navadno 2 2 4" xfId="409"/>
    <cellStyle name="Navadno 2 2 4 2" xfId="410"/>
    <cellStyle name="Navadno 2 2 5" xfId="411"/>
    <cellStyle name="Navadno 2 2 6" xfId="412"/>
    <cellStyle name="Navadno 2 2_K108993_projektantski predracun_fekalna kanalizacija(1)" xfId="413"/>
    <cellStyle name="Navadno 2 22" xfId="835"/>
    <cellStyle name="Navadno 2 3" xfId="414"/>
    <cellStyle name="Navadno 2 3 2" xfId="415"/>
    <cellStyle name="Navadno 2 3 2 2" xfId="839"/>
    <cellStyle name="Navadno 2 3 3" xfId="416"/>
    <cellStyle name="Navadno 2 3 3 2" xfId="417"/>
    <cellStyle name="Navadno 2 3 4" xfId="418"/>
    <cellStyle name="Navadno 2 3 5" xfId="419"/>
    <cellStyle name="Navadno 2 3 6" xfId="420"/>
    <cellStyle name="Navadno 2 3 7" xfId="838"/>
    <cellStyle name="Navadno 2 4" xfId="421"/>
    <cellStyle name="Navadno 2 4 2" xfId="422"/>
    <cellStyle name="Navadno 2 4 3" xfId="423"/>
    <cellStyle name="Navadno 2 5" xfId="424"/>
    <cellStyle name="Navadno 2 5 2" xfId="425"/>
    <cellStyle name="Navadno 2 6" xfId="426"/>
    <cellStyle name="Navadno 2 6 2" xfId="427"/>
    <cellStyle name="Navadno 2 7" xfId="428"/>
    <cellStyle name="Navadno 2 8" xfId="429"/>
    <cellStyle name="Navadno 2_114100_popis del_nadstrešek" xfId="430"/>
    <cellStyle name="Navadno 20" xfId="431"/>
    <cellStyle name="Navadno 21" xfId="432"/>
    <cellStyle name="Navadno 22" xfId="433"/>
    <cellStyle name="Navadno 23" xfId="434"/>
    <cellStyle name="Navadno 24" xfId="435"/>
    <cellStyle name="Navadno 25" xfId="436"/>
    <cellStyle name="Navadno 25 2" xfId="437"/>
    <cellStyle name="Navadno 25_K119553_popis_s predracunom_delovna-2" xfId="438"/>
    <cellStyle name="Navadno 26" xfId="439"/>
    <cellStyle name="Navadno 27" xfId="440"/>
    <cellStyle name="Navadno 28" xfId="441"/>
    <cellStyle name="Navadno 29" xfId="442"/>
    <cellStyle name="Navadno 3" xfId="108"/>
    <cellStyle name="Navadno 3 2" xfId="443"/>
    <cellStyle name="Navadno 3 2 2" xfId="444"/>
    <cellStyle name="Navadno 3 2 3" xfId="445"/>
    <cellStyle name="Navadno 3 2 3 2" xfId="446"/>
    <cellStyle name="Navadno 3 2 4" xfId="447"/>
    <cellStyle name="Navadno 3 3" xfId="448"/>
    <cellStyle name="Navadno 3 4" xfId="449"/>
    <cellStyle name="Navadno 3 5" xfId="450"/>
    <cellStyle name="Navadno 3 6" xfId="451"/>
    <cellStyle name="Navadno 3 7" xfId="452"/>
    <cellStyle name="Navadno 3 8" xfId="453"/>
    <cellStyle name="Navadno 3 9" xfId="829"/>
    <cellStyle name="Navadno 3_6 Poglavje-ponudbeni predračun_ČN-BELTINCI" xfId="454"/>
    <cellStyle name="Navadno 30" xfId="455"/>
    <cellStyle name="Navadno 31" xfId="456"/>
    <cellStyle name="Navadno 32" xfId="457"/>
    <cellStyle name="Navadno 33" xfId="458"/>
    <cellStyle name="Navadno 34" xfId="459"/>
    <cellStyle name="Navadno 35" xfId="460"/>
    <cellStyle name="Navadno 36" xfId="461"/>
    <cellStyle name="Navadno 37" xfId="462"/>
    <cellStyle name="Navadno 38" xfId="463"/>
    <cellStyle name="Navadno 39" xfId="464"/>
    <cellStyle name="Navadno 4" xfId="465"/>
    <cellStyle name="Navadno 4 2" xfId="466"/>
    <cellStyle name="Navadno 4 2 2" xfId="467"/>
    <cellStyle name="Navadno 4 2 3" xfId="468"/>
    <cellStyle name="Navadno 4 2 3 2" xfId="469"/>
    <cellStyle name="Navadno 4 3" xfId="470"/>
    <cellStyle name="Navadno 4 3 2" xfId="471"/>
    <cellStyle name="Navadno 4 4" xfId="472"/>
    <cellStyle name="Navadno 4 4 2" xfId="473"/>
    <cellStyle name="Navadno 4 5" xfId="474"/>
    <cellStyle name="Navadno 4 6" xfId="475"/>
    <cellStyle name="Navadno 4 7" xfId="476"/>
    <cellStyle name="Navadno 40" xfId="477"/>
    <cellStyle name="Navadno 41" xfId="478"/>
    <cellStyle name="Navadno 42" xfId="479"/>
    <cellStyle name="Navadno 43" xfId="480"/>
    <cellStyle name="Navadno 44" xfId="481"/>
    <cellStyle name="Navadno 45" xfId="482"/>
    <cellStyle name="Navadno 46" xfId="483"/>
    <cellStyle name="Navadno 47" xfId="484"/>
    <cellStyle name="Navadno 48" xfId="485"/>
    <cellStyle name="Navadno 49" xfId="486"/>
    <cellStyle name="Navadno 5" xfId="487"/>
    <cellStyle name="Navadno 5 2" xfId="488"/>
    <cellStyle name="Navadno 5 2 2" xfId="489"/>
    <cellStyle name="Navadno 5 2 3" xfId="490"/>
    <cellStyle name="Navadno 5 2 3 2" xfId="491"/>
    <cellStyle name="Navadno 5 2 4" xfId="492"/>
    <cellStyle name="Navadno 5 3" xfId="493"/>
    <cellStyle name="Navadno 5 3 2" xfId="494"/>
    <cellStyle name="Navadno 5 4" xfId="495"/>
    <cellStyle name="Navadno 5 5" xfId="496"/>
    <cellStyle name="Navadno 5 6" xfId="497"/>
    <cellStyle name="Navadno 50" xfId="498"/>
    <cellStyle name="Navadno 51" xfId="499"/>
    <cellStyle name="Navadno 52" xfId="500"/>
    <cellStyle name="Navadno 53" xfId="501"/>
    <cellStyle name="Navadno 54" xfId="502"/>
    <cellStyle name="Navadno 55" xfId="503"/>
    <cellStyle name="Navadno 56" xfId="504"/>
    <cellStyle name="Navadno 57" xfId="505"/>
    <cellStyle name="Navadno 58" xfId="506"/>
    <cellStyle name="Navadno 59" xfId="507"/>
    <cellStyle name="Navadno 6" xfId="508"/>
    <cellStyle name="Navadno 6 2" xfId="509"/>
    <cellStyle name="Navadno 6 2 2" xfId="510"/>
    <cellStyle name="Navadno 6 2 3" xfId="511"/>
    <cellStyle name="Navadno 6 2 3 2" xfId="512"/>
    <cellStyle name="Navadno 6 2 4" xfId="513"/>
    <cellStyle name="Navadno 6 2 5" xfId="514"/>
    <cellStyle name="Navadno 6 3" xfId="515"/>
    <cellStyle name="Navadno 6 4" xfId="516"/>
    <cellStyle name="Navadno 6 5" xfId="517"/>
    <cellStyle name="Navadno 60" xfId="518"/>
    <cellStyle name="Navadno 61" xfId="519"/>
    <cellStyle name="Navadno 62" xfId="520"/>
    <cellStyle name="Navadno 63" xfId="521"/>
    <cellStyle name="Navadno 64" xfId="522"/>
    <cellStyle name="Navadno 65" xfId="523"/>
    <cellStyle name="Navadno 66" xfId="524"/>
    <cellStyle name="Navadno 67" xfId="525"/>
    <cellStyle name="Navadno 68" xfId="526"/>
    <cellStyle name="Navadno 69" xfId="527"/>
    <cellStyle name="Navadno 7" xfId="528"/>
    <cellStyle name="Navadno 7 2" xfId="529"/>
    <cellStyle name="Navadno 7 3" xfId="530"/>
    <cellStyle name="Navadno 7 4" xfId="531"/>
    <cellStyle name="Navadno 7 5" xfId="532"/>
    <cellStyle name="Navadno 70" xfId="533"/>
    <cellStyle name="Navadno 71" xfId="534"/>
    <cellStyle name="Navadno 72" xfId="535"/>
    <cellStyle name="Navadno 73" xfId="536"/>
    <cellStyle name="Navadno 74" xfId="537"/>
    <cellStyle name="Navadno 75" xfId="538"/>
    <cellStyle name="Navadno 76" xfId="539"/>
    <cellStyle name="Navadno 77" xfId="540"/>
    <cellStyle name="Navadno 78" xfId="541"/>
    <cellStyle name="Navadno 79" xfId="542"/>
    <cellStyle name="Navadno 8" xfId="543"/>
    <cellStyle name="Navadno 8 2" xfId="544"/>
    <cellStyle name="Navadno 8 2 2" xfId="545"/>
    <cellStyle name="Navadno 8 2 2 2" xfId="546"/>
    <cellStyle name="Navadno 8 2 3" xfId="547"/>
    <cellStyle name="Navadno 8 2 4" xfId="548"/>
    <cellStyle name="Navadno 8 3" xfId="549"/>
    <cellStyle name="Navadno 8 4" xfId="550"/>
    <cellStyle name="Navadno 8 4 2" xfId="551"/>
    <cellStyle name="Navadno 8 5" xfId="552"/>
    <cellStyle name="Navadno 8 6" xfId="553"/>
    <cellStyle name="Navadno 8 7" xfId="554"/>
    <cellStyle name="Navadno 80" xfId="555"/>
    <cellStyle name="Navadno 81" xfId="556"/>
    <cellStyle name="Navadno 82" xfId="557"/>
    <cellStyle name="Navadno 83" xfId="558"/>
    <cellStyle name="Navadno 84" xfId="559"/>
    <cellStyle name="Navadno 85" xfId="560"/>
    <cellStyle name="Navadno 86" xfId="561"/>
    <cellStyle name="Navadno 87" xfId="562"/>
    <cellStyle name="Navadno 88" xfId="563"/>
    <cellStyle name="Navadno 89" xfId="564"/>
    <cellStyle name="Navadno 9" xfId="565"/>
    <cellStyle name="Navadno 9 2" xfId="566"/>
    <cellStyle name="Navadno 9 3" xfId="567"/>
    <cellStyle name="Navadno 90" xfId="568"/>
    <cellStyle name="Navadno 91" xfId="569"/>
    <cellStyle name="Navadno 92" xfId="570"/>
    <cellStyle name="Navadno 93" xfId="571"/>
    <cellStyle name="Navadno 94" xfId="572"/>
    <cellStyle name="Navadno 95" xfId="573"/>
    <cellStyle name="Navadno 96" xfId="574"/>
    <cellStyle name="Navadno 97" xfId="575"/>
    <cellStyle name="Navadno 98" xfId="576"/>
    <cellStyle name="Navadno 99" xfId="577"/>
    <cellStyle name="Navadno Revit" xfId="578"/>
    <cellStyle name="Navadno_POPIS_JUHANT (2)" xfId="66"/>
    <cellStyle name="Navadno_popis-splošno-zun.ured" xfId="67"/>
    <cellStyle name="Navadno_V117070_PRIPRAVLJALNA-PZI" xfId="68"/>
    <cellStyle name="Navadno_V117070_PRIPRAVLJALNA-PZI 2" xfId="827"/>
    <cellStyle name="Navadno_V117070_PRIPRAVLJALNA-PZI 2 2" xfId="831"/>
    <cellStyle name="Navadno_V117070_ZUNANJA-PZI" xfId="69"/>
    <cellStyle name="Neutral" xfId="70"/>
    <cellStyle name="Neutral 2" xfId="579"/>
    <cellStyle name="Nevtralno" xfId="71" builtinId="28" customBuiltin="1"/>
    <cellStyle name="Nevtralno 2" xfId="580"/>
    <cellStyle name="Nevtralno 3" xfId="581"/>
    <cellStyle name="Nivo_1_GlNaslov" xfId="582"/>
    <cellStyle name="Normal 2" xfId="583"/>
    <cellStyle name="Normal 2 10" xfId="584"/>
    <cellStyle name="normal 2 11" xfId="585"/>
    <cellStyle name="normal 2 12" xfId="586"/>
    <cellStyle name="normal 2 13" xfId="587"/>
    <cellStyle name="normal 2 14" xfId="588"/>
    <cellStyle name="normal 2 15" xfId="589"/>
    <cellStyle name="normal 2 16" xfId="590"/>
    <cellStyle name="normal 2 17" xfId="591"/>
    <cellStyle name="normal 2 18" xfId="592"/>
    <cellStyle name="normal 2 19" xfId="593"/>
    <cellStyle name="Normal 2 2" xfId="594"/>
    <cellStyle name="normal 2 2 10" xfId="595"/>
    <cellStyle name="Normal 2 2 2" xfId="596"/>
    <cellStyle name="normal 2 2 3" xfId="597"/>
    <cellStyle name="normal 2 2 4" xfId="598"/>
    <cellStyle name="normal 2 2 5" xfId="599"/>
    <cellStyle name="normal 2 2 6" xfId="600"/>
    <cellStyle name="normal 2 2 7" xfId="601"/>
    <cellStyle name="normal 2 2 8" xfId="602"/>
    <cellStyle name="normal 2 2 9" xfId="603"/>
    <cellStyle name="normal 2 20" xfId="604"/>
    <cellStyle name="normal 2 21" xfId="605"/>
    <cellStyle name="normal 2 22" xfId="606"/>
    <cellStyle name="normal 2 23" xfId="607"/>
    <cellStyle name="normal 2 24" xfId="608"/>
    <cellStyle name="normal 2 25" xfId="609"/>
    <cellStyle name="normal 2 26" xfId="610"/>
    <cellStyle name="normal 2 3" xfId="611"/>
    <cellStyle name="Normal 2 4" xfId="612"/>
    <cellStyle name="Normal 2 5" xfId="613"/>
    <cellStyle name="Normal 2 6" xfId="614"/>
    <cellStyle name="Normal 2 7" xfId="615"/>
    <cellStyle name="Normal 2 8" xfId="616"/>
    <cellStyle name="Normal 2 9" xfId="617"/>
    <cellStyle name="Normal 2_T113830_POPIS_ŠOLA_PZI - MS" xfId="618"/>
    <cellStyle name="normal 3" xfId="619"/>
    <cellStyle name="normal 3 2" xfId="620"/>
    <cellStyle name="normal 3 2 2" xfId="621"/>
    <cellStyle name="normal 3 2 3" xfId="622"/>
    <cellStyle name="Normal 4" xfId="623"/>
    <cellStyle name="Normal 4 2" xfId="624"/>
    <cellStyle name="Normal 4 3" xfId="625"/>
    <cellStyle name="Normal_dekorativna oprema" xfId="72"/>
    <cellStyle name="Note" xfId="73"/>
    <cellStyle name="Note 2" xfId="626"/>
    <cellStyle name="Note 3" xfId="627"/>
    <cellStyle name="Note 4" xfId="628"/>
    <cellStyle name="Note 4 2" xfId="629"/>
    <cellStyle name="Note 5" xfId="630"/>
    <cellStyle name="Note 6" xfId="631"/>
    <cellStyle name="Note 7" xfId="632"/>
    <cellStyle name="Note 8" xfId="633"/>
    <cellStyle name="Odstotek 2" xfId="634"/>
    <cellStyle name="Odstotek 3" xfId="837"/>
    <cellStyle name="Opomba" xfId="74" builtinId="10" customBuiltin="1"/>
    <cellStyle name="Opomba 2" xfId="635"/>
    <cellStyle name="Opomba 2 2" xfId="636"/>
    <cellStyle name="Opomba 3" xfId="637"/>
    <cellStyle name="Opomba 4" xfId="638"/>
    <cellStyle name="Opozorilo" xfId="75" builtinId="11" customBuiltin="1"/>
    <cellStyle name="Opozorilo 2" xfId="639"/>
    <cellStyle name="Opozorilo 3" xfId="640"/>
    <cellStyle name="Output" xfId="76"/>
    <cellStyle name="Output 2" xfId="641"/>
    <cellStyle name="Pojasnjevalno besedilo" xfId="77" builtinId="53" customBuiltin="1"/>
    <cellStyle name="Pojasnjevalno besedilo 2" xfId="642"/>
    <cellStyle name="Pojasnjevalno besedilo 3" xfId="643"/>
    <cellStyle name="Popis Evo" xfId="644"/>
    <cellStyle name="Poudarek1" xfId="78" builtinId="29" customBuiltin="1"/>
    <cellStyle name="Poudarek1 2" xfId="645"/>
    <cellStyle name="Poudarek1 3" xfId="646"/>
    <cellStyle name="Poudarek2" xfId="79" builtinId="33" customBuiltin="1"/>
    <cellStyle name="Poudarek2 2" xfId="647"/>
    <cellStyle name="Poudarek2 3" xfId="648"/>
    <cellStyle name="Poudarek3" xfId="80" builtinId="37" customBuiltin="1"/>
    <cellStyle name="Poudarek3 2" xfId="649"/>
    <cellStyle name="Poudarek3 3" xfId="650"/>
    <cellStyle name="Poudarek4" xfId="81" builtinId="41" customBuiltin="1"/>
    <cellStyle name="Poudarek4 2" xfId="651"/>
    <cellStyle name="Poudarek4 3" xfId="652"/>
    <cellStyle name="Poudarek5" xfId="82" builtinId="45" customBuiltin="1"/>
    <cellStyle name="Poudarek5 2" xfId="653"/>
    <cellStyle name="Poudarek5 3" xfId="654"/>
    <cellStyle name="Poudarek6" xfId="83" builtinId="49" customBuiltin="1"/>
    <cellStyle name="Poudarek6 2" xfId="655"/>
    <cellStyle name="Poudarek6 3" xfId="656"/>
    <cellStyle name="Povezana celica" xfId="84" builtinId="24" customBuiltin="1"/>
    <cellStyle name="Povezana celica 2" xfId="657"/>
    <cellStyle name="Povezana celica 3" xfId="658"/>
    <cellStyle name="Preveri celico" xfId="85" builtinId="23" customBuiltin="1"/>
    <cellStyle name="Preveri celico 2" xfId="659"/>
    <cellStyle name="Preveri celico 3" xfId="660"/>
    <cellStyle name="Računanje" xfId="86" builtinId="22" customBuiltin="1"/>
    <cellStyle name="Računanje 2" xfId="661"/>
    <cellStyle name="Računanje 3" xfId="662"/>
    <cellStyle name="Slabo" xfId="87" builtinId="27" customBuiltin="1"/>
    <cellStyle name="Slabo 2" xfId="663"/>
    <cellStyle name="Slabo 3" xfId="664"/>
    <cellStyle name="Slog 1" xfId="88"/>
    <cellStyle name="Slog 1 2" xfId="665"/>
    <cellStyle name="Slog 1 3" xfId="666"/>
    <cellStyle name="Slog_Objekt" xfId="832"/>
    <cellStyle name="Tekst popis" xfId="667"/>
    <cellStyle name="tekst-levo" xfId="668"/>
    <cellStyle name="tekst-levo 2" xfId="669"/>
    <cellStyle name="tekst-levo 3" xfId="670"/>
    <cellStyle name="text-desno" xfId="671"/>
    <cellStyle name="text-desno 2" xfId="672"/>
    <cellStyle name="text-desno 3" xfId="673"/>
    <cellStyle name="Title" xfId="89"/>
    <cellStyle name="Total" xfId="90"/>
    <cellStyle name="Total 2" xfId="674"/>
    <cellStyle name="Total 3" xfId="675"/>
    <cellStyle name="Total 4" xfId="676"/>
    <cellStyle name="Total 5" xfId="677"/>
    <cellStyle name="Valuta" xfId="830" builtinId="4"/>
    <cellStyle name="Valuta 2" xfId="678"/>
    <cellStyle name="Valuta 2 10" xfId="679"/>
    <cellStyle name="Valuta 2 11" xfId="680"/>
    <cellStyle name="Valuta 2 2" xfId="681"/>
    <cellStyle name="Valuta 2 2 2" xfId="682"/>
    <cellStyle name="Valuta 2 2 2 2" xfId="683"/>
    <cellStyle name="Valuta 2 2 2 3" xfId="684"/>
    <cellStyle name="Valuta 2 2 3" xfId="685"/>
    <cellStyle name="Valuta 2 2 4" xfId="686"/>
    <cellStyle name="Valuta 2 2 4 2" xfId="687"/>
    <cellStyle name="Valuta 2 2 5" xfId="688"/>
    <cellStyle name="Valuta 2 2 6" xfId="689"/>
    <cellStyle name="Valuta 2 3" xfId="690"/>
    <cellStyle name="Valuta 2 3 2" xfId="691"/>
    <cellStyle name="Valuta 2 3 3" xfId="692"/>
    <cellStyle name="Valuta 2 3 4" xfId="693"/>
    <cellStyle name="Valuta 2 4" xfId="694"/>
    <cellStyle name="Valuta 2 5" xfId="695"/>
    <cellStyle name="Valuta 2 6" xfId="696"/>
    <cellStyle name="Valuta 2 7" xfId="697"/>
    <cellStyle name="Valuta 2 8" xfId="698"/>
    <cellStyle name="Valuta 2 9" xfId="699"/>
    <cellStyle name="Valuta 3" xfId="700"/>
    <cellStyle name="Valuta 3 2" xfId="701"/>
    <cellStyle name="Valuta 3 3" xfId="702"/>
    <cellStyle name="Valuta 3 3 2" xfId="703"/>
    <cellStyle name="Valuta 4" xfId="704"/>
    <cellStyle name="Valuta 5" xfId="705"/>
    <cellStyle name="Vejica" xfId="91" builtinId="3"/>
    <cellStyle name="Vejica 10" xfId="706"/>
    <cellStyle name="Vejica 11" xfId="707"/>
    <cellStyle name="Vejica 12" xfId="708"/>
    <cellStyle name="Vejica 2" xfId="92"/>
    <cellStyle name="Vejica 2 2" xfId="93"/>
    <cellStyle name="Vejica 2 2 2" xfId="94"/>
    <cellStyle name="Vejica 2 2 2 2" xfId="111"/>
    <cellStyle name="Vejica 2 2 2 2 2" xfId="709"/>
    <cellStyle name="Vejica 2 2 2 2 3" xfId="710"/>
    <cellStyle name="Vejica 2 2 2 2 4" xfId="840"/>
    <cellStyle name="Vejica 2 2 2 3" xfId="711"/>
    <cellStyle name="Vejica 2 2 2 4" xfId="712"/>
    <cellStyle name="Vejica 2 2 3" xfId="95"/>
    <cellStyle name="Vejica 2 2 3 2" xfId="713"/>
    <cellStyle name="Vejica 2 2 3 2 2" xfId="714"/>
    <cellStyle name="Vejica 2 2 3 2 2 2" xfId="715"/>
    <cellStyle name="Vejica 2 2 3 2 2 3" xfId="716"/>
    <cellStyle name="Vejica 2 2 3 2 3" xfId="717"/>
    <cellStyle name="Vejica 2 2 3 2 4" xfId="718"/>
    <cellStyle name="Vejica 2 2 3 3" xfId="719"/>
    <cellStyle name="Vejica 2 2 3 3 2" xfId="720"/>
    <cellStyle name="Vejica 2 2 3 3 3" xfId="721"/>
    <cellStyle name="Vejica 2 2 3 4" xfId="722"/>
    <cellStyle name="Vejica 2 2 3 4 2" xfId="723"/>
    <cellStyle name="Vejica 2 2 3 5" xfId="724"/>
    <cellStyle name="Vejica 2 2 3 6" xfId="114"/>
    <cellStyle name="Vejica 2 2 3 7" xfId="725"/>
    <cellStyle name="Vejica 2 2 4" xfId="110"/>
    <cellStyle name="Vejica 2 2 4 2" xfId="726"/>
    <cellStyle name="Vejica 2 2 4 2 2" xfId="727"/>
    <cellStyle name="Vejica 2 2 4 3" xfId="728"/>
    <cellStyle name="Vejica 2 2 5" xfId="729"/>
    <cellStyle name="Vejica 2 2 5 2" xfId="730"/>
    <cellStyle name="Vejica 2 2 6" xfId="731"/>
    <cellStyle name="Vejica 2 2 7" xfId="732"/>
    <cellStyle name="Vejica 2 2_K115620_popis s predracunom_PZI" xfId="733"/>
    <cellStyle name="Vejica 2 3" xfId="96"/>
    <cellStyle name="Vejica 2 3 2" xfId="97"/>
    <cellStyle name="Vejica 2 3 2 2" xfId="734"/>
    <cellStyle name="Vejica 2 3 2 2 2" xfId="735"/>
    <cellStyle name="Vejica 2 3 2 2 3" xfId="736"/>
    <cellStyle name="Vejica 2 3 2 3" xfId="737"/>
    <cellStyle name="Vejica 2 3 2 3 2" xfId="738"/>
    <cellStyle name="Vejica 2 3 2 4" xfId="739"/>
    <cellStyle name="Vejica 2 3 3" xfId="740"/>
    <cellStyle name="Vejica 2 3 3 2" xfId="741"/>
    <cellStyle name="Vejica 2 3 4" xfId="742"/>
    <cellStyle name="Vejica 2 3 5" xfId="743"/>
    <cellStyle name="Vejica 2 3 6" xfId="744"/>
    <cellStyle name="Vejica 2 3 7" xfId="841"/>
    <cellStyle name="Vejica 2 4" xfId="745"/>
    <cellStyle name="Vejica 2 4 2" xfId="746"/>
    <cellStyle name="Vejica 2 4 3" xfId="747"/>
    <cellStyle name="Vejica 2 4 4" xfId="748"/>
    <cellStyle name="Vejica 2 4 5" xfId="749"/>
    <cellStyle name="Vejica 2 4_K119550_projektantski predracun_vodovod-A(1)" xfId="750"/>
    <cellStyle name="Vejica 2 5" xfId="751"/>
    <cellStyle name="Vejica 2 5 2" xfId="752"/>
    <cellStyle name="Vejica 2 6" xfId="753"/>
    <cellStyle name="Vejica 2 7" xfId="754"/>
    <cellStyle name="Vejica 2 8" xfId="755"/>
    <cellStyle name="Vejica 2_114100_popis del_nadstrešek" xfId="756"/>
    <cellStyle name="Vejica 3" xfId="98"/>
    <cellStyle name="Vejica 3 2" xfId="757"/>
    <cellStyle name="Vejica 3 2 2" xfId="758"/>
    <cellStyle name="Vejica 3 2 2 2" xfId="759"/>
    <cellStyle name="Vejica 3 2 3" xfId="760"/>
    <cellStyle name="Vejica 3 2 4" xfId="761"/>
    <cellStyle name="Vejica 3 2 5" xfId="762"/>
    <cellStyle name="Vejica 3 2 6" xfId="763"/>
    <cellStyle name="Vejica 3 3" xfId="99"/>
    <cellStyle name="Vejica 3 3 2" xfId="764"/>
    <cellStyle name="Vejica 3 3 3" xfId="765"/>
    <cellStyle name="Vejica 3 3 4" xfId="766"/>
    <cellStyle name="Vejica 3 3 5" xfId="767"/>
    <cellStyle name="Vejica 3 4" xfId="768"/>
    <cellStyle name="Vejica 3 4 2" xfId="769"/>
    <cellStyle name="Vejica 3 4 3" xfId="770"/>
    <cellStyle name="Vejica 3 4 4" xfId="771"/>
    <cellStyle name="Vejica 3 5" xfId="772"/>
    <cellStyle name="Vejica 3 6" xfId="773"/>
    <cellStyle name="Vejica 3 7" xfId="774"/>
    <cellStyle name="Vejica 3 8" xfId="775"/>
    <cellStyle name="Vejica 3 9" xfId="776"/>
    <cellStyle name="Vejica 3_K114730_popis" xfId="777"/>
    <cellStyle name="Vejica 4" xfId="100"/>
    <cellStyle name="Vejica 4 2" xfId="101"/>
    <cellStyle name="Vejica 4 2 2" xfId="109"/>
    <cellStyle name="Vejica 4 2 2 2" xfId="778"/>
    <cellStyle name="Vejica 4 2 3" xfId="779"/>
    <cellStyle name="Vejica 4 3" xfId="780"/>
    <cellStyle name="Vejica 4 3 2" xfId="781"/>
    <cellStyle name="Vejica 4 3 2 2" xfId="782"/>
    <cellStyle name="Vejica 4 3 3" xfId="783"/>
    <cellStyle name="Vejica 4 3 4" xfId="784"/>
    <cellStyle name="Vejica 4 4" xfId="785"/>
    <cellStyle name="Vejica 4 4 2" xfId="786"/>
    <cellStyle name="Vejica 4 4 3" xfId="787"/>
    <cellStyle name="Vejica 4 5" xfId="788"/>
    <cellStyle name="Vejica 4 5 2" xfId="789"/>
    <cellStyle name="Vejica 4 6" xfId="790"/>
    <cellStyle name="Vejica 4 7" xfId="791"/>
    <cellStyle name="Vejica 4_114100_popis del_nadstrešek" xfId="792"/>
    <cellStyle name="Vejica 5" xfId="102"/>
    <cellStyle name="Vejica 5 2" xfId="103"/>
    <cellStyle name="Vejica 5 2 2" xfId="793"/>
    <cellStyle name="Vejica 5 2 2 2" xfId="794"/>
    <cellStyle name="Vejica 5 2 3" xfId="795"/>
    <cellStyle name="Vejica 5 2 3 2" xfId="796"/>
    <cellStyle name="Vejica 5 2 4" xfId="797"/>
    <cellStyle name="Vejica 5 2 5" xfId="798"/>
    <cellStyle name="Vejica 5 2 6" xfId="799"/>
    <cellStyle name="Vejica 5 2 7" xfId="800"/>
    <cellStyle name="Vejica 5 2 8" xfId="801"/>
    <cellStyle name="Vejica 5 2 9" xfId="802"/>
    <cellStyle name="Vejica 5 3" xfId="803"/>
    <cellStyle name="Vejica 5 3 2" xfId="804"/>
    <cellStyle name="Vejica 5 4" xfId="805"/>
    <cellStyle name="Vejica 5 4 2" xfId="806"/>
    <cellStyle name="Vejica 5 5" xfId="807"/>
    <cellStyle name="Vejica 5 6" xfId="808"/>
    <cellStyle name="Vejica 5 7" xfId="809"/>
    <cellStyle name="Vejica 5 8" xfId="810"/>
    <cellStyle name="Vejica 6" xfId="112"/>
    <cellStyle name="Vejica 6 2" xfId="811"/>
    <cellStyle name="Vejica 6 2 2" xfId="812"/>
    <cellStyle name="Vejica 6 2 3" xfId="813"/>
    <cellStyle name="Vejica 6 3" xfId="814"/>
    <cellStyle name="Vejica 6 3 2" xfId="815"/>
    <cellStyle name="Vejica 6 4" xfId="816"/>
    <cellStyle name="Vejica 6 5" xfId="817"/>
    <cellStyle name="Vejica 6 6" xfId="818"/>
    <cellStyle name="Vejica 7" xfId="819"/>
    <cellStyle name="Vejica 8" xfId="820"/>
    <cellStyle name="Vejica 8 2" xfId="821"/>
    <cellStyle name="Vejica 9" xfId="822"/>
    <cellStyle name="Vejica_popis-splošno-zun.ured" xfId="104"/>
    <cellStyle name="Vnos" xfId="105" builtinId="20" customBuiltin="1"/>
    <cellStyle name="Vnos 2" xfId="823"/>
    <cellStyle name="Vnos 3" xfId="824"/>
    <cellStyle name="Vsota" xfId="106" builtinId="25" customBuiltin="1"/>
    <cellStyle name="Vsota 2" xfId="825"/>
    <cellStyle name="Vsota 3" xfId="826"/>
    <cellStyle name="Warning Text" xfId="10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kti\127000-128990\C127890_MOL_Gmajnice_recenzija\9-1_RECENZIJA\PREJETA_DOKUMENTACIJA\PREJETO_25_05_2017_popis\13381_32_Gmajnice_PZI%20-%20Popis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nology\PP\Projekti\127000-128990\C127890_MOL_Gmajnice_recenzija\9-1_RECENZIJA\PREJETA_DOKUMENTACIJA\PREJETO_25_05_2017_popis\13381_32_Gmajnice_PZI%20-%20Popis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nology\PP\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H51"/>
  <sheetViews>
    <sheetView view="pageBreakPreview" zoomScaleNormal="100" zoomScaleSheetLayoutView="100" workbookViewId="0">
      <selection activeCell="C25" sqref="C25"/>
    </sheetView>
  </sheetViews>
  <sheetFormatPr defaultColWidth="9.140625" defaultRowHeight="12.75"/>
  <cols>
    <col min="1" max="1" width="14" customWidth="1"/>
    <col min="2" max="2" width="9.28515625" style="9" customWidth="1"/>
    <col min="3" max="3" width="14.28515625" style="9" customWidth="1"/>
    <col min="4" max="4" width="9.140625" style="9"/>
    <col min="5" max="5" width="42.42578125" style="9" customWidth="1"/>
    <col min="7" max="7" width="17.85546875" customWidth="1"/>
  </cols>
  <sheetData>
    <row r="5" spans="1:8" ht="18">
      <c r="A5" s="35"/>
      <c r="B5" s="36" t="s">
        <v>0</v>
      </c>
      <c r="C5" s="35"/>
      <c r="D5" s="35"/>
      <c r="E5" s="35"/>
      <c r="F5" s="35"/>
      <c r="G5" s="35"/>
      <c r="H5" s="35"/>
    </row>
    <row r="6" spans="1:8">
      <c r="A6" s="8"/>
      <c r="B6" s="37"/>
      <c r="C6" s="37"/>
      <c r="D6" s="7"/>
      <c r="E6" s="38"/>
    </row>
    <row r="7" spans="1:8">
      <c r="B7" s="37"/>
    </row>
    <row r="13" spans="1:8">
      <c r="B13" s="9" t="s">
        <v>1</v>
      </c>
      <c r="D13" s="9" t="s">
        <v>135</v>
      </c>
    </row>
    <row r="14" spans="1:8" ht="14.25" customHeight="1">
      <c r="D14" s="9" t="s">
        <v>136</v>
      </c>
    </row>
    <row r="15" spans="1:8" ht="16.5" customHeight="1">
      <c r="D15" s="9" t="s">
        <v>137</v>
      </c>
    </row>
    <row r="19" spans="2:5" ht="12.75" customHeight="1">
      <c r="B19" s="39" t="s">
        <v>2</v>
      </c>
      <c r="C19" s="40"/>
      <c r="D19" s="368" t="s">
        <v>314</v>
      </c>
      <c r="E19" s="368"/>
    </row>
    <row r="20" spans="2:5">
      <c r="C20" s="41"/>
      <c r="D20" s="368"/>
      <c r="E20" s="368"/>
    </row>
    <row r="21" spans="2:5">
      <c r="D21" s="37" t="s">
        <v>315</v>
      </c>
    </row>
    <row r="22" spans="2:5">
      <c r="D22" s="37" t="s">
        <v>321</v>
      </c>
    </row>
    <row r="23" spans="2:5">
      <c r="D23" s="37" t="s">
        <v>322</v>
      </c>
    </row>
    <row r="25" spans="2:5">
      <c r="B25" s="9" t="s">
        <v>3</v>
      </c>
      <c r="D25" s="9" t="s">
        <v>139</v>
      </c>
    </row>
    <row r="29" spans="2:5">
      <c r="B29" s="9" t="s">
        <v>4</v>
      </c>
      <c r="D29" s="9" t="s">
        <v>5</v>
      </c>
    </row>
    <row r="30" spans="2:5">
      <c r="D30" s="9" t="s">
        <v>6</v>
      </c>
    </row>
    <row r="31" spans="2:5">
      <c r="D31" s="9" t="s">
        <v>7</v>
      </c>
    </row>
    <row r="35" spans="2:4">
      <c r="B35" s="9" t="s">
        <v>8</v>
      </c>
      <c r="D35" s="9" t="s">
        <v>140</v>
      </c>
    </row>
    <row r="41" spans="2:4">
      <c r="B41" s="9" t="s">
        <v>9</v>
      </c>
      <c r="D41" s="116" t="s">
        <v>120</v>
      </c>
    </row>
    <row r="43" spans="2:4">
      <c r="D43" s="116"/>
    </row>
    <row r="51" spans="2:4">
      <c r="B51" s="9" t="s">
        <v>129</v>
      </c>
      <c r="D51" s="115" t="s">
        <v>141</v>
      </c>
    </row>
  </sheetData>
  <sheetProtection algorithmName="SHA-512" hashValue="NccTHZr1NEKEbj5tsYLo9RVLr9UvG9MW0fuGz0sEiGhSPQXDeqtQZf3TJlRgSyKT5AyIAg+fiO8z8kA2s3DRkw==" saltValue="7qpoNCnmUyUZquLylXmU8Q==" spinCount="100000" sheet="1" selectLockedCells="1" selectUnlockedCells="1"/>
  <mergeCells count="1">
    <mergeCell ref="D19:E20"/>
  </mergeCells>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showZeros="0" tabSelected="1" view="pageBreakPreview" topLeftCell="A4" zoomScaleNormal="100" zoomScaleSheetLayoutView="100" workbookViewId="0">
      <selection activeCell="B15" sqref="B15"/>
    </sheetView>
  </sheetViews>
  <sheetFormatPr defaultColWidth="9.140625" defaultRowHeight="12.75"/>
  <cols>
    <col min="1" max="1" width="6.28515625" style="288" customWidth="1"/>
    <col min="2" max="2" width="75.140625" style="289" customWidth="1"/>
    <col min="3" max="16384" width="9.140625" style="276"/>
  </cols>
  <sheetData>
    <row r="1" spans="1:3" customFormat="1" ht="15">
      <c r="A1" s="266"/>
      <c r="B1" s="267"/>
    </row>
    <row r="2" spans="1:3" customFormat="1" ht="14.25" customHeight="1">
      <c r="A2" s="266"/>
      <c r="B2" s="290" t="s">
        <v>138</v>
      </c>
      <c r="C2" s="290"/>
    </row>
    <row r="3" spans="1:3" customFormat="1" ht="15">
      <c r="A3" s="266"/>
      <c r="B3" s="290"/>
      <c r="C3" s="290"/>
    </row>
    <row r="4" spans="1:3" customFormat="1" ht="15">
      <c r="A4" s="266"/>
      <c r="B4" s="267" t="str">
        <f>'spremni list'!D21</f>
        <v>OPORNI ZID - 1. faza</v>
      </c>
    </row>
    <row r="5" spans="1:3" customFormat="1" ht="15">
      <c r="A5" s="266"/>
      <c r="B5" s="267"/>
    </row>
    <row r="6" spans="1:3" customFormat="1" ht="15">
      <c r="A6" s="266"/>
      <c r="B6" s="267" t="str">
        <f>'spremni list'!D22</f>
        <v>(kampade K17-K27),</v>
      </c>
    </row>
    <row r="7" spans="1:3" customFormat="1" ht="15">
      <c r="A7" s="266"/>
      <c r="B7" s="267"/>
    </row>
    <row r="8" spans="1:3" customFormat="1" ht="14.25">
      <c r="A8" s="266"/>
      <c r="B8" s="268"/>
    </row>
    <row r="9" spans="1:3" customFormat="1" ht="15">
      <c r="A9" s="266"/>
      <c r="B9" s="269" t="s">
        <v>268</v>
      </c>
    </row>
    <row r="10" spans="1:3" customFormat="1" ht="15.75">
      <c r="A10" s="266"/>
      <c r="B10" s="270"/>
    </row>
    <row r="11" spans="1:3" customFormat="1" ht="38.25">
      <c r="A11" s="271"/>
      <c r="B11" s="272" t="s">
        <v>324</v>
      </c>
    </row>
    <row r="12" spans="1:3" customFormat="1" ht="12.75" customHeight="1">
      <c r="A12" s="271"/>
      <c r="B12" s="273"/>
    </row>
    <row r="13" spans="1:3" customFormat="1" ht="25.5">
      <c r="A13" s="271"/>
      <c r="B13" s="274" t="s">
        <v>337</v>
      </c>
    </row>
    <row r="14" spans="1:3" customFormat="1" ht="12.75" customHeight="1">
      <c r="A14" s="271"/>
      <c r="B14" s="274"/>
    </row>
    <row r="15" spans="1:3" customFormat="1" ht="12.75" customHeight="1">
      <c r="A15" s="266" t="s">
        <v>14</v>
      </c>
      <c r="B15" t="s">
        <v>269</v>
      </c>
    </row>
    <row r="16" spans="1:3" customFormat="1" ht="38.25">
      <c r="A16" s="266" t="s">
        <v>16</v>
      </c>
      <c r="B16" s="175" t="s">
        <v>15</v>
      </c>
    </row>
    <row r="17" spans="1:2" customFormat="1">
      <c r="A17" s="266" t="s">
        <v>17</v>
      </c>
      <c r="B17" s="175" t="s">
        <v>270</v>
      </c>
    </row>
    <row r="18" spans="1:2" customFormat="1" ht="51" customHeight="1">
      <c r="A18" s="266" t="s">
        <v>19</v>
      </c>
      <c r="B18" s="275" t="s">
        <v>271</v>
      </c>
    </row>
    <row r="19" spans="1:2" ht="30" customHeight="1">
      <c r="A19" s="266" t="s">
        <v>20</v>
      </c>
      <c r="B19" s="175" t="s">
        <v>28</v>
      </c>
    </row>
    <row r="20" spans="1:2" ht="24.75" customHeight="1">
      <c r="A20" s="266" t="s">
        <v>21</v>
      </c>
      <c r="B20" s="175" t="s">
        <v>30</v>
      </c>
    </row>
    <row r="21" spans="1:2" ht="15.75" customHeight="1">
      <c r="A21" s="266" t="s">
        <v>22</v>
      </c>
      <c r="B21" s="336" t="s">
        <v>319</v>
      </c>
    </row>
    <row r="22" spans="1:2" customFormat="1" ht="51">
      <c r="A22" s="266" t="s">
        <v>24</v>
      </c>
      <c r="B22" s="175" t="s">
        <v>303</v>
      </c>
    </row>
    <row r="23" spans="1:2" customFormat="1">
      <c r="A23" s="266" t="s">
        <v>26</v>
      </c>
      <c r="B23" s="175" t="s">
        <v>33</v>
      </c>
    </row>
    <row r="24" spans="1:2" ht="27" customHeight="1">
      <c r="A24" s="266" t="s">
        <v>27</v>
      </c>
      <c r="B24" s="175" t="s">
        <v>272</v>
      </c>
    </row>
    <row r="25" spans="1:2">
      <c r="A25" s="266" t="s">
        <v>29</v>
      </c>
      <c r="B25" s="175" t="s">
        <v>273</v>
      </c>
    </row>
    <row r="26" spans="1:2">
      <c r="A26" s="266" t="s">
        <v>31</v>
      </c>
      <c r="B26" s="175" t="s">
        <v>274</v>
      </c>
    </row>
    <row r="27" spans="1:2" ht="38.25">
      <c r="A27" s="266" t="s">
        <v>32</v>
      </c>
      <c r="B27" s="175" t="s">
        <v>275</v>
      </c>
    </row>
    <row r="28" spans="1:2" ht="25.5">
      <c r="A28" s="266" t="s">
        <v>34</v>
      </c>
      <c r="B28" s="175" t="s">
        <v>23</v>
      </c>
    </row>
    <row r="29" spans="1:2">
      <c r="A29" s="266" t="s">
        <v>35</v>
      </c>
      <c r="B29" s="175" t="s">
        <v>25</v>
      </c>
    </row>
    <row r="30" spans="1:2" ht="38.25">
      <c r="A30" s="266" t="s">
        <v>36</v>
      </c>
      <c r="B30" s="175" t="s">
        <v>98</v>
      </c>
    </row>
    <row r="31" spans="1:2" ht="25.5">
      <c r="A31" s="266" t="s">
        <v>37</v>
      </c>
      <c r="B31" s="175" t="s">
        <v>327</v>
      </c>
    </row>
    <row r="32" spans="1:2">
      <c r="A32" s="266" t="s">
        <v>38</v>
      </c>
      <c r="B32" s="175" t="s">
        <v>276</v>
      </c>
    </row>
    <row r="33" spans="1:5" ht="25.5">
      <c r="A33" s="266" t="s">
        <v>39</v>
      </c>
      <c r="B33" s="175" t="s">
        <v>277</v>
      </c>
    </row>
    <row r="34" spans="1:5" ht="51">
      <c r="A34" s="266" t="s">
        <v>40</v>
      </c>
      <c r="B34" s="175" t="s">
        <v>328</v>
      </c>
      <c r="C34" s="277"/>
    </row>
    <row r="35" spans="1:5" ht="38.25">
      <c r="A35" s="266" t="s">
        <v>41</v>
      </c>
      <c r="B35" s="175" t="s">
        <v>278</v>
      </c>
      <c r="C35" s="278"/>
    </row>
    <row r="36" spans="1:5">
      <c r="A36" s="266" t="s">
        <v>42</v>
      </c>
      <c r="B36" s="175" t="s">
        <v>279</v>
      </c>
      <c r="C36" s="279"/>
      <c r="D36" s="280"/>
      <c r="E36" s="281"/>
    </row>
    <row r="37" spans="1:5" ht="51">
      <c r="A37" s="266" t="s">
        <v>44</v>
      </c>
      <c r="B37" s="282" t="s">
        <v>329</v>
      </c>
      <c r="C37" s="279"/>
      <c r="D37" s="280"/>
      <c r="E37" s="281"/>
    </row>
    <row r="38" spans="1:5" ht="51">
      <c r="A38" s="266" t="s">
        <v>118</v>
      </c>
      <c r="B38" s="175" t="s">
        <v>103</v>
      </c>
      <c r="C38" s="283"/>
    </row>
    <row r="39" spans="1:5" ht="76.5">
      <c r="A39" s="266" t="s">
        <v>119</v>
      </c>
      <c r="B39" s="336" t="s">
        <v>317</v>
      </c>
      <c r="C39" s="283"/>
    </row>
    <row r="40" spans="1:5" customFormat="1" ht="38.25">
      <c r="A40" s="266" t="s">
        <v>280</v>
      </c>
      <c r="B40" s="175" t="s">
        <v>316</v>
      </c>
    </row>
    <row r="41" spans="1:5" s="286" customFormat="1" ht="25.5">
      <c r="A41" s="266" t="s">
        <v>282</v>
      </c>
      <c r="B41" s="175" t="s">
        <v>43</v>
      </c>
      <c r="C41" s="284"/>
      <c r="D41" s="285"/>
      <c r="E41" s="285"/>
    </row>
    <row r="42" spans="1:5" customFormat="1">
      <c r="A42" s="266" t="s">
        <v>284</v>
      </c>
      <c r="B42" s="175" t="s">
        <v>281</v>
      </c>
    </row>
    <row r="43" spans="1:5" customFormat="1" ht="51">
      <c r="A43" s="266" t="s">
        <v>286</v>
      </c>
      <c r="B43" s="175" t="s">
        <v>283</v>
      </c>
    </row>
    <row r="44" spans="1:5" customFormat="1">
      <c r="A44" s="266" t="s">
        <v>287</v>
      </c>
      <c r="B44" s="175" t="s">
        <v>285</v>
      </c>
    </row>
    <row r="45" spans="1:5" customFormat="1" ht="51">
      <c r="A45" s="266" t="s">
        <v>289</v>
      </c>
      <c r="B45" s="175" t="s">
        <v>18</v>
      </c>
    </row>
    <row r="46" spans="1:5" customFormat="1" ht="89.25">
      <c r="A46" s="266" t="s">
        <v>291</v>
      </c>
      <c r="B46" s="189" t="s">
        <v>288</v>
      </c>
    </row>
    <row r="47" spans="1:5" customFormat="1" ht="51">
      <c r="A47" s="266" t="s">
        <v>293</v>
      </c>
      <c r="B47" s="189" t="s">
        <v>290</v>
      </c>
    </row>
    <row r="48" spans="1:5" ht="63.75">
      <c r="A48" s="266" t="s">
        <v>294</v>
      </c>
      <c r="B48" s="136" t="s">
        <v>292</v>
      </c>
    </row>
    <row r="49" spans="1:2" ht="25.5">
      <c r="A49" s="266" t="s">
        <v>296</v>
      </c>
      <c r="B49" s="136" t="s">
        <v>295</v>
      </c>
    </row>
    <row r="50" spans="1:2" customFormat="1" ht="25.5">
      <c r="A50" s="266" t="s">
        <v>298</v>
      </c>
      <c r="B50" s="287" t="s">
        <v>297</v>
      </c>
    </row>
    <row r="51" spans="1:2" ht="51">
      <c r="A51" s="266" t="s">
        <v>300</v>
      </c>
      <c r="B51" s="189" t="s">
        <v>299</v>
      </c>
    </row>
    <row r="52" spans="1:2" ht="44.45" customHeight="1">
      <c r="A52" s="266" t="s">
        <v>318</v>
      </c>
      <c r="B52" s="189" t="s">
        <v>301</v>
      </c>
    </row>
    <row r="53" spans="1:2" ht="38.25">
      <c r="A53" s="266" t="s">
        <v>320</v>
      </c>
      <c r="B53" s="189" t="s">
        <v>302</v>
      </c>
    </row>
    <row r="54" spans="1:2" ht="25.5">
      <c r="A54" s="266" t="s">
        <v>323</v>
      </c>
      <c r="B54" s="189" t="s">
        <v>325</v>
      </c>
    </row>
  </sheetData>
  <sheetProtection algorithmName="SHA-512" hashValue="BXzjc11D4WAA1/fqtO+SEr0//IRpXHioVaLgEoGUqgxXs5XyLwn36aqk5NwmskLj2MeC5AMVT4rEzP/nDaCOkQ==" saltValue="JyN4mwN9q/eoGwF905eQBg==" spinCount="100000" sheet="1" selectLockedCells="1" selectUnlockedCells="1"/>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I22" sqref="I22"/>
    </sheetView>
  </sheetViews>
  <sheetFormatPr defaultRowHeight="12.75"/>
  <cols>
    <col min="1" max="5" width="9.140625" style="343"/>
    <col min="6" max="6" width="22.140625" style="343" customWidth="1"/>
    <col min="7" max="7" width="15.42578125" style="343" customWidth="1"/>
    <col min="8" max="16384" width="9.140625" style="343"/>
  </cols>
  <sheetData>
    <row r="1" spans="1:7" s="344" customFormat="1" ht="15">
      <c r="A1" s="369" t="s">
        <v>339</v>
      </c>
      <c r="B1" s="369"/>
      <c r="C1" s="369"/>
      <c r="D1" s="369"/>
      <c r="E1" s="369"/>
      <c r="F1" s="369"/>
      <c r="G1" s="369"/>
    </row>
    <row r="2" spans="1:7" s="344" customFormat="1" ht="14.25"/>
    <row r="3" spans="1:7" s="344" customFormat="1" ht="14.25"/>
    <row r="4" spans="1:7" s="344" customFormat="1" ht="14.25"/>
    <row r="5" spans="1:7" s="344" customFormat="1" ht="14.25"/>
    <row r="6" spans="1:7" s="344" customFormat="1" ht="15">
      <c r="C6" s="291" t="s">
        <v>340</v>
      </c>
    </row>
    <row r="7" spans="1:7" s="344" customFormat="1" ht="15" thickBot="1">
      <c r="B7" s="345"/>
      <c r="C7" s="345"/>
      <c r="D7" s="345"/>
      <c r="E7" s="345"/>
      <c r="F7" s="345"/>
      <c r="G7" s="345"/>
    </row>
    <row r="8" spans="1:7" s="344" customFormat="1" ht="14.25"/>
    <row r="9" spans="1:7" s="344" customFormat="1" ht="14.25">
      <c r="B9" s="344" t="s">
        <v>45</v>
      </c>
      <c r="C9" s="344" t="s">
        <v>341</v>
      </c>
      <c r="G9" s="346">
        <f>'PRIPRAVLJALNA DELA'!$G$32</f>
        <v>0</v>
      </c>
    </row>
    <row r="10" spans="1:7" s="344" customFormat="1" ht="14.25">
      <c r="B10" s="347" t="s">
        <v>224</v>
      </c>
      <c r="C10" s="370" t="s">
        <v>342</v>
      </c>
      <c r="D10" s="370"/>
      <c r="E10" s="370"/>
      <c r="F10" s="370"/>
      <c r="G10" s="346">
        <f>' GEOTEHNIČNA DELA'!$F$21</f>
        <v>0</v>
      </c>
    </row>
    <row r="11" spans="1:7" s="344" customFormat="1" ht="14.25">
      <c r="B11" s="344" t="s">
        <v>113</v>
      </c>
      <c r="C11" s="344" t="s">
        <v>95</v>
      </c>
      <c r="G11" s="346">
        <f>'ZEMELJSKA DELA'!$G$34</f>
        <v>0</v>
      </c>
    </row>
    <row r="12" spans="1:7" s="344" customFormat="1" ht="14.25">
      <c r="B12" s="344" t="s">
        <v>225</v>
      </c>
      <c r="C12" s="344" t="s">
        <v>227</v>
      </c>
      <c r="G12" s="346">
        <f>'BETONSKA IN TESARSKA dela'!$F$36</f>
        <v>0</v>
      </c>
    </row>
    <row r="13" spans="1:7" s="344" customFormat="1" ht="14.25">
      <c r="B13" s="344" t="s">
        <v>343</v>
      </c>
      <c r="C13" s="344" t="s">
        <v>209</v>
      </c>
      <c r="G13" s="346">
        <f>'ZAKLJUČNA dela'!$F$40</f>
        <v>0</v>
      </c>
    </row>
    <row r="14" spans="1:7" s="344" customFormat="1" ht="14.25">
      <c r="B14" s="348"/>
      <c r="C14" s="348" t="s">
        <v>344</v>
      </c>
      <c r="D14" s="348"/>
      <c r="E14" s="348"/>
      <c r="F14" s="348"/>
      <c r="G14" s="349">
        <f>SUM(G9:G13)</f>
        <v>0</v>
      </c>
    </row>
    <row r="15" spans="1:7" s="344" customFormat="1" ht="14.25">
      <c r="G15" s="346"/>
    </row>
    <row r="16" spans="1:7" s="344" customFormat="1" ht="14.25">
      <c r="C16" s="344" t="s">
        <v>345</v>
      </c>
      <c r="G16" s="346">
        <f>SUM(G14)*0.1</f>
        <v>0</v>
      </c>
    </row>
    <row r="17" spans="2:7" s="344" customFormat="1" ht="14.25">
      <c r="B17" s="348"/>
      <c r="C17" s="348" t="s">
        <v>344</v>
      </c>
      <c r="D17" s="348"/>
      <c r="E17" s="348"/>
      <c r="F17" s="348"/>
      <c r="G17" s="349">
        <f>SUM(G14:G16)</f>
        <v>0</v>
      </c>
    </row>
    <row r="18" spans="2:7" s="344" customFormat="1" ht="14.25">
      <c r="G18" s="346"/>
    </row>
    <row r="19" spans="2:7" s="344" customFormat="1" ht="14.25">
      <c r="B19" s="348"/>
      <c r="C19" s="348" t="s">
        <v>346</v>
      </c>
      <c r="D19" s="348"/>
      <c r="E19" s="348"/>
      <c r="F19" s="348"/>
      <c r="G19" s="352"/>
    </row>
    <row r="20" spans="2:7" s="344" customFormat="1" ht="14.25">
      <c r="C20" s="344" t="s">
        <v>347</v>
      </c>
      <c r="G20" s="346">
        <f>SUM(G17)*G19/100</f>
        <v>0</v>
      </c>
    </row>
    <row r="21" spans="2:7" s="344" customFormat="1" ht="14.25">
      <c r="B21" s="348"/>
      <c r="C21" s="348" t="s">
        <v>348</v>
      </c>
      <c r="D21" s="348"/>
      <c r="E21" s="348"/>
      <c r="F21" s="348"/>
      <c r="G21" s="349">
        <f>SUM(G17)-G20</f>
        <v>0</v>
      </c>
    </row>
    <row r="22" spans="2:7" s="344" customFormat="1" ht="14.25">
      <c r="G22" s="346"/>
    </row>
    <row r="23" spans="2:7" s="344" customFormat="1" ht="14.25">
      <c r="C23" s="344" t="s">
        <v>349</v>
      </c>
      <c r="G23" s="346">
        <f>SUM(G21)*0.22</f>
        <v>0</v>
      </c>
    </row>
    <row r="24" spans="2:7" s="344" customFormat="1" ht="14.25">
      <c r="G24" s="346"/>
    </row>
    <row r="25" spans="2:7" s="344" customFormat="1" ht="15.75" thickBot="1">
      <c r="B25" s="350"/>
      <c r="C25" s="350" t="s">
        <v>350</v>
      </c>
      <c r="D25" s="350"/>
      <c r="E25" s="350"/>
      <c r="F25" s="350"/>
      <c r="G25" s="351">
        <f>SUM(G21:G24)</f>
        <v>0</v>
      </c>
    </row>
    <row r="26" spans="2:7" s="344" customFormat="1" ht="15" thickTop="1"/>
  </sheetData>
  <sheetProtection algorithmName="SHA-512" hashValue="4kmzvSrRNWTSjuPyCR2HQPadpDOub4ptYhylpfQLKRIfweW9wtuUewNZ3aeuhKkNKr6FQl2SYjq2krzTw23dYg==" saltValue="XId0piyi6a/rB5Xpu8LC9w==" spinCount="100000" sheet="1" objects="1" scenarios="1"/>
  <mergeCells count="2">
    <mergeCell ref="A1:G1"/>
    <mergeCell ref="C10:F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52"/>
  <sheetViews>
    <sheetView showZeros="0" view="pageBreakPreview" topLeftCell="B1" zoomScaleNormal="100" zoomScaleSheetLayoutView="100" workbookViewId="0">
      <selection activeCell="F16" sqref="F16"/>
    </sheetView>
  </sheetViews>
  <sheetFormatPr defaultColWidth="9.140625" defaultRowHeight="12.75"/>
  <cols>
    <col min="1" max="1" width="0" style="3" hidden="1" customWidth="1"/>
    <col min="2" max="2" width="6" style="255" customWidth="1"/>
    <col min="3" max="3" width="40" style="88" customWidth="1"/>
    <col min="4" max="4" width="4.28515625" style="89" customWidth="1"/>
    <col min="5" max="5" width="8.7109375" style="306" customWidth="1"/>
    <col min="6" max="6" width="15.42578125" style="3" customWidth="1"/>
    <col min="7" max="7" width="14.85546875" style="3" customWidth="1"/>
    <col min="8" max="16384" width="9.140625" style="3"/>
  </cols>
  <sheetData>
    <row r="1" spans="2:7" s="85" customFormat="1" ht="15.75">
      <c r="B1" s="91" t="s">
        <v>45</v>
      </c>
      <c r="C1" s="92" t="s">
        <v>121</v>
      </c>
      <c r="D1" s="93"/>
      <c r="E1" s="301"/>
      <c r="G1" s="98"/>
    </row>
    <row r="2" spans="2:7" s="85" customFormat="1" ht="71.25" customHeight="1">
      <c r="B2" s="91"/>
      <c r="C2" s="103" t="s">
        <v>238</v>
      </c>
      <c r="D2" s="93"/>
      <c r="E2" s="301"/>
      <c r="G2" s="98"/>
    </row>
    <row r="3" spans="2:7">
      <c r="B3" s="12"/>
      <c r="C3" s="13"/>
      <c r="D3" s="14"/>
      <c r="E3" s="94"/>
      <c r="F3" s="353"/>
      <c r="G3" s="15"/>
    </row>
    <row r="4" spans="2:7" s="86" customFormat="1">
      <c r="B4" s="16" t="s">
        <v>47</v>
      </c>
      <c r="C4" s="17" t="s">
        <v>48</v>
      </c>
      <c r="D4" s="315" t="s">
        <v>49</v>
      </c>
      <c r="E4" s="302" t="s">
        <v>50</v>
      </c>
      <c r="F4" s="354" t="s">
        <v>51</v>
      </c>
      <c r="G4" s="18" t="s">
        <v>52</v>
      </c>
    </row>
    <row r="5" spans="2:7" s="86" customFormat="1">
      <c r="B5" s="10"/>
      <c r="C5" s="62"/>
      <c r="D5" s="131"/>
      <c r="E5" s="303"/>
      <c r="F5" s="28"/>
      <c r="G5" s="82"/>
    </row>
    <row r="6" spans="2:7" s="86" customFormat="1">
      <c r="B6" s="12" t="s">
        <v>12</v>
      </c>
      <c r="C6" s="13" t="s">
        <v>46</v>
      </c>
      <c r="D6" s="131"/>
      <c r="E6" s="303"/>
      <c r="F6" s="28"/>
      <c r="G6" s="82"/>
    </row>
    <row r="7" spans="2:7" s="86" customFormat="1">
      <c r="B7" s="10"/>
      <c r="C7" s="62"/>
      <c r="D7" s="131"/>
      <c r="E7" s="303"/>
      <c r="F7" s="28"/>
      <c r="G7" s="82"/>
    </row>
    <row r="8" spans="2:7" ht="51">
      <c r="B8" s="10">
        <f>COUNT($B$3:B7)+1</f>
        <v>1</v>
      </c>
      <c r="C8" s="152" t="s">
        <v>147</v>
      </c>
      <c r="D8" s="316" t="s">
        <v>93</v>
      </c>
      <c r="E8" s="304">
        <v>1</v>
      </c>
      <c r="F8" s="28"/>
      <c r="G8" s="82">
        <f>ROUND(E8*F8,2)</f>
        <v>0</v>
      </c>
    </row>
    <row r="9" spans="2:7">
      <c r="B9" s="10"/>
      <c r="C9" s="152"/>
      <c r="D9" s="317"/>
      <c r="E9" s="305"/>
      <c r="F9" s="151"/>
      <c r="G9" s="82">
        <f t="shared" ref="G9:G30" si="0">ROUND(E9*F9,2)</f>
        <v>0</v>
      </c>
    </row>
    <row r="10" spans="2:7">
      <c r="B10" s="12" t="s">
        <v>13</v>
      </c>
      <c r="C10" s="13" t="s">
        <v>122</v>
      </c>
      <c r="D10" s="317"/>
      <c r="E10" s="305"/>
      <c r="F10" s="151"/>
      <c r="G10" s="82">
        <f t="shared" si="0"/>
        <v>0</v>
      </c>
    </row>
    <row r="11" spans="2:7">
      <c r="B11" s="10"/>
      <c r="C11" s="152"/>
      <c r="D11" s="317"/>
      <c r="E11" s="305"/>
      <c r="F11" s="151"/>
      <c r="G11" s="82">
        <f t="shared" si="0"/>
        <v>0</v>
      </c>
    </row>
    <row r="12" spans="2:7" ht="63.75">
      <c r="B12" s="10">
        <f>COUNT($B$3:B11)+1</f>
        <v>2</v>
      </c>
      <c r="C12" s="152" t="s">
        <v>148</v>
      </c>
      <c r="D12" s="317" t="s">
        <v>132</v>
      </c>
      <c r="E12" s="305">
        <v>30</v>
      </c>
      <c r="F12" s="151"/>
      <c r="G12" s="82">
        <f t="shared" si="0"/>
        <v>0</v>
      </c>
    </row>
    <row r="13" spans="2:7">
      <c r="B13" s="10"/>
      <c r="C13" s="152"/>
      <c r="D13" s="317"/>
      <c r="E13" s="305"/>
      <c r="F13" s="173"/>
      <c r="G13" s="82">
        <f t="shared" si="0"/>
        <v>0</v>
      </c>
    </row>
    <row r="14" spans="2:7">
      <c r="B14" s="12" t="s">
        <v>117</v>
      </c>
      <c r="C14" s="13" t="s">
        <v>133</v>
      </c>
      <c r="D14" s="317"/>
      <c r="E14" s="305"/>
      <c r="F14" s="151"/>
      <c r="G14" s="82">
        <f t="shared" si="0"/>
        <v>0</v>
      </c>
    </row>
    <row r="15" spans="2:7">
      <c r="B15" s="10"/>
      <c r="C15" s="264" t="s">
        <v>240</v>
      </c>
      <c r="D15" s="317"/>
      <c r="E15" s="305"/>
      <c r="F15" s="151"/>
      <c r="G15" s="82">
        <f t="shared" si="0"/>
        <v>0</v>
      </c>
    </row>
    <row r="16" spans="2:7" ht="84.75" customHeight="1">
      <c r="B16" s="10">
        <f>COUNT($B$3:B15)+1</f>
        <v>3</v>
      </c>
      <c r="C16" s="152" t="s">
        <v>144</v>
      </c>
      <c r="D16" s="317" t="s">
        <v>132</v>
      </c>
      <c r="E16" s="305">
        <v>2020</v>
      </c>
      <c r="F16" s="151"/>
      <c r="G16" s="82">
        <f t="shared" si="0"/>
        <v>0</v>
      </c>
    </row>
    <row r="17" spans="2:7">
      <c r="B17" s="10"/>
      <c r="C17" s="152"/>
      <c r="D17" s="317"/>
      <c r="E17" s="305"/>
      <c r="F17" s="151"/>
      <c r="G17" s="82">
        <f t="shared" si="0"/>
        <v>0</v>
      </c>
    </row>
    <row r="18" spans="2:7" ht="63.75">
      <c r="B18" s="10">
        <f>COUNT($B$3:B17)+1</f>
        <v>4</v>
      </c>
      <c r="C18" s="152" t="s">
        <v>143</v>
      </c>
      <c r="D18" s="317" t="s">
        <v>53</v>
      </c>
      <c r="E18" s="305">
        <v>50</v>
      </c>
      <c r="F18" s="151"/>
      <c r="G18" s="82">
        <f t="shared" si="0"/>
        <v>0</v>
      </c>
    </row>
    <row r="19" spans="2:7">
      <c r="B19" s="10"/>
      <c r="C19" s="152"/>
      <c r="D19" s="317"/>
      <c r="E19" s="305"/>
      <c r="F19" s="151"/>
      <c r="G19" s="82">
        <f t="shared" si="0"/>
        <v>0</v>
      </c>
    </row>
    <row r="20" spans="2:7" ht="51">
      <c r="B20" s="10">
        <f>COUNT($B$3:B19)+1</f>
        <v>5</v>
      </c>
      <c r="C20" s="152" t="s">
        <v>142</v>
      </c>
      <c r="D20" s="317" t="s">
        <v>53</v>
      </c>
      <c r="E20" s="305">
        <v>20</v>
      </c>
      <c r="F20" s="151"/>
      <c r="G20" s="82">
        <f t="shared" si="0"/>
        <v>0</v>
      </c>
    </row>
    <row r="21" spans="2:7">
      <c r="B21" s="10"/>
      <c r="C21" s="152"/>
      <c r="D21" s="317"/>
      <c r="E21" s="305"/>
      <c r="F21" s="151"/>
      <c r="G21" s="82">
        <f t="shared" si="0"/>
        <v>0</v>
      </c>
    </row>
    <row r="22" spans="2:7">
      <c r="B22" s="12" t="s">
        <v>261</v>
      </c>
      <c r="C22" s="265" t="s">
        <v>262</v>
      </c>
      <c r="D22" s="317"/>
      <c r="E22" s="305"/>
      <c r="F22" s="151"/>
      <c r="G22" s="82">
        <f t="shared" si="0"/>
        <v>0</v>
      </c>
    </row>
    <row r="23" spans="2:7">
      <c r="B23" s="10"/>
      <c r="C23" s="152"/>
      <c r="D23" s="317"/>
      <c r="E23" s="305"/>
      <c r="F23" s="151"/>
      <c r="G23" s="82">
        <f t="shared" si="0"/>
        <v>0</v>
      </c>
    </row>
    <row r="24" spans="2:7" ht="89.25">
      <c r="B24" s="10">
        <f>COUNT($B$3:B23)+1</f>
        <v>6</v>
      </c>
      <c r="C24" s="152" t="s">
        <v>263</v>
      </c>
      <c r="D24" s="8" t="s">
        <v>221</v>
      </c>
      <c r="E24" s="251">
        <v>75</v>
      </c>
      <c r="F24" s="355"/>
      <c r="G24" s="82">
        <f t="shared" si="0"/>
        <v>0</v>
      </c>
    </row>
    <row r="25" spans="2:7">
      <c r="B25" s="10"/>
      <c r="C25" s="152"/>
      <c r="D25" s="317"/>
      <c r="E25" s="305"/>
      <c r="F25" s="151"/>
      <c r="G25" s="82">
        <f t="shared" si="0"/>
        <v>0</v>
      </c>
    </row>
    <row r="26" spans="2:7">
      <c r="B26" s="10">
        <f>COUNT($B$3:B25)+1</f>
        <v>7</v>
      </c>
      <c r="C26" s="152" t="s">
        <v>264</v>
      </c>
      <c r="D26" s="8" t="s">
        <v>265</v>
      </c>
      <c r="E26" s="251">
        <v>5</v>
      </c>
      <c r="F26" s="355"/>
      <c r="G26" s="82">
        <f t="shared" si="0"/>
        <v>0</v>
      </c>
    </row>
    <row r="27" spans="2:7">
      <c r="B27" s="10"/>
      <c r="C27" s="152"/>
      <c r="D27" s="317"/>
      <c r="E27" s="305"/>
      <c r="F27" s="151"/>
      <c r="G27" s="82">
        <f t="shared" si="0"/>
        <v>0</v>
      </c>
    </row>
    <row r="28" spans="2:7" ht="79.5" customHeight="1">
      <c r="B28" s="10">
        <f>COUNT($B$3:B27)+1</f>
        <v>8</v>
      </c>
      <c r="C28" s="152" t="s">
        <v>267</v>
      </c>
      <c r="D28" s="8" t="s">
        <v>93</v>
      </c>
      <c r="E28" s="251">
        <v>1</v>
      </c>
      <c r="F28" s="355"/>
      <c r="G28" s="82">
        <f t="shared" si="0"/>
        <v>0</v>
      </c>
    </row>
    <row r="29" spans="2:7">
      <c r="B29" s="10"/>
      <c r="C29" s="152"/>
      <c r="D29" s="317"/>
      <c r="E29" s="305"/>
      <c r="F29" s="151"/>
      <c r="G29" s="82">
        <f t="shared" si="0"/>
        <v>0</v>
      </c>
    </row>
    <row r="30" spans="2:7" ht="17.25" customHeight="1">
      <c r="B30" s="10">
        <f>COUNT($B$3:B29)+1</f>
        <v>9</v>
      </c>
      <c r="C30" s="152" t="s">
        <v>266</v>
      </c>
      <c r="D30" s="8" t="s">
        <v>265</v>
      </c>
      <c r="E30" s="251">
        <v>5</v>
      </c>
      <c r="F30" s="355"/>
      <c r="G30" s="82">
        <f t="shared" si="0"/>
        <v>0</v>
      </c>
    </row>
    <row r="31" spans="2:7">
      <c r="B31" s="19"/>
      <c r="C31" s="66"/>
      <c r="D31" s="95"/>
      <c r="E31" s="96"/>
      <c r="F31" s="28"/>
      <c r="G31" s="99"/>
    </row>
    <row r="32" spans="2:7" ht="15.75" customHeight="1" thickBot="1">
      <c r="B32" s="254"/>
      <c r="C32" s="97" t="s">
        <v>54</v>
      </c>
      <c r="D32" s="73"/>
      <c r="E32" s="74"/>
      <c r="F32" s="31"/>
      <c r="G32" s="83">
        <f>SUM(G8:G31)</f>
        <v>0</v>
      </c>
    </row>
    <row r="33" spans="2:7" ht="13.5" thickTop="1"/>
    <row r="36" spans="2:7" s="86" customFormat="1">
      <c r="B36" s="42"/>
      <c r="C36" s="90"/>
      <c r="D36" s="318"/>
      <c r="E36" s="307"/>
      <c r="F36" s="1"/>
      <c r="G36" s="4"/>
    </row>
    <row r="37" spans="2:7" s="86" customFormat="1">
      <c r="B37" s="42"/>
      <c r="C37" s="90"/>
      <c r="D37" s="318"/>
      <c r="E37" s="307"/>
      <c r="F37" s="1"/>
      <c r="G37" s="4"/>
    </row>
    <row r="38" spans="2:7" s="86" customFormat="1">
      <c r="B38" s="42"/>
      <c r="C38" s="90"/>
      <c r="D38" s="318"/>
      <c r="E38" s="307"/>
      <c r="F38" s="1"/>
      <c r="G38" s="4"/>
    </row>
    <row r="39" spans="2:7">
      <c r="B39" s="42"/>
      <c r="C39" s="90"/>
      <c r="D39" s="318"/>
      <c r="E39" s="43"/>
      <c r="F39" s="1"/>
      <c r="G39" s="4"/>
    </row>
    <row r="40" spans="2:7">
      <c r="B40" s="42"/>
      <c r="C40" s="90"/>
      <c r="D40" s="318"/>
      <c r="E40" s="43"/>
      <c r="F40" s="1"/>
      <c r="G40" s="4"/>
    </row>
    <row r="41" spans="2:7">
      <c r="B41" s="42"/>
      <c r="C41" s="90"/>
      <c r="D41" s="319"/>
      <c r="E41" s="43"/>
      <c r="F41" s="1"/>
      <c r="G41" s="4"/>
    </row>
    <row r="42" spans="2:7">
      <c r="B42" s="42"/>
      <c r="C42" s="90"/>
      <c r="D42" s="318"/>
      <c r="E42" s="43"/>
      <c r="F42" s="1"/>
      <c r="G42" s="4"/>
    </row>
    <row r="43" spans="2:7">
      <c r="B43" s="42"/>
      <c r="C43" s="90"/>
      <c r="D43" s="318"/>
      <c r="E43" s="43"/>
      <c r="F43" s="1"/>
      <c r="G43" s="4"/>
    </row>
    <row r="44" spans="2:7">
      <c r="B44" s="42"/>
      <c r="C44" s="90"/>
      <c r="D44" s="318"/>
      <c r="E44" s="43"/>
      <c r="F44" s="1"/>
      <c r="G44" s="4"/>
    </row>
    <row r="45" spans="2:7">
      <c r="B45" s="42"/>
      <c r="C45" s="90"/>
      <c r="D45" s="318"/>
      <c r="E45" s="43"/>
      <c r="F45" s="1"/>
      <c r="G45" s="4"/>
    </row>
    <row r="46" spans="2:7">
      <c r="B46" s="42"/>
      <c r="C46" s="90"/>
      <c r="D46" s="318"/>
      <c r="E46" s="43"/>
      <c r="F46" s="1"/>
      <c r="G46" s="4"/>
    </row>
    <row r="47" spans="2:7">
      <c r="B47" s="42"/>
      <c r="C47" s="90"/>
      <c r="D47" s="318"/>
      <c r="E47" s="43"/>
      <c r="F47" s="1"/>
      <c r="G47" s="4"/>
    </row>
    <row r="48" spans="2:7">
      <c r="B48" s="42"/>
      <c r="C48" s="90"/>
      <c r="D48" s="318"/>
      <c r="E48" s="43"/>
      <c r="F48" s="1"/>
      <c r="G48" s="4"/>
    </row>
    <row r="49" spans="2:7">
      <c r="B49" s="42"/>
      <c r="C49" s="90"/>
      <c r="D49" s="318"/>
      <c r="E49" s="43"/>
      <c r="F49" s="1"/>
      <c r="G49" s="4"/>
    </row>
    <row r="50" spans="2:7">
      <c r="B50" s="87"/>
      <c r="C50" s="90"/>
      <c r="D50" s="319"/>
      <c r="E50" s="54"/>
      <c r="F50" s="1"/>
      <c r="G50" s="4"/>
    </row>
    <row r="51" spans="2:7">
      <c r="B51" s="42"/>
      <c r="C51" s="90"/>
      <c r="D51" s="318"/>
      <c r="E51" s="43"/>
      <c r="F51" s="1"/>
      <c r="G51" s="4"/>
    </row>
    <row r="52" spans="2:7">
      <c r="B52" s="42"/>
      <c r="C52" s="90"/>
      <c r="D52" s="318"/>
      <c r="E52" s="43"/>
      <c r="F52" s="1"/>
      <c r="G52" s="4"/>
    </row>
  </sheetData>
  <sheetProtection algorithmName="SHA-512" hashValue="m8bDtDf85IayGxBg3sZqbLCkZ/wTLWoitiipklv5zsetg9KuAH4GziVYt1KckkGbAlU2EgvFTvZ9RwXbjjjUqw==" saltValue="v8mTU3AOzXEjYvj4cbxgNQ==" spinCount="100000" sheet="1" selectLockedCells="1"/>
  <phoneticPr fontId="41"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ignoredErrors>
    <ignoredError sqref="B2 C31:G31 B32 B3:G4 B5:E5 D32:F32 B1 D1:G1 D2:G2"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view="pageBreakPreview" topLeftCell="B1" zoomScaleNormal="100" zoomScaleSheetLayoutView="100" workbookViewId="0">
      <selection activeCell="F28" sqref="F28"/>
    </sheetView>
  </sheetViews>
  <sheetFormatPr defaultColWidth="9.140625" defaultRowHeight="12.75"/>
  <cols>
    <col min="1" max="1" width="10.85546875" style="55" hidden="1" customWidth="1"/>
    <col min="2" max="2" width="6.7109375" style="77" customWidth="1"/>
    <col min="3" max="3" width="75.140625" style="155" customWidth="1"/>
    <col min="4" max="4" width="4.7109375" style="78" customWidth="1"/>
    <col min="5" max="5" width="10" style="79" customWidth="1"/>
    <col min="6" max="6" width="10.140625" style="2" customWidth="1"/>
    <col min="7" max="7" width="14.140625" style="84" customWidth="1"/>
    <col min="8" max="8" width="18.7109375" style="55" customWidth="1"/>
    <col min="9" max="16384" width="9.140625" style="55"/>
  </cols>
  <sheetData>
    <row r="1" spans="1:10" ht="3.95" customHeight="1"/>
    <row r="2" spans="1:10" s="48" customFormat="1" ht="13.5" thickBot="1">
      <c r="A2" s="144" t="s">
        <v>55</v>
      </c>
      <c r="B2" s="138"/>
      <c r="C2" s="156" t="s">
        <v>56</v>
      </c>
      <c r="D2" s="56"/>
      <c r="E2" s="57"/>
      <c r="F2" s="80"/>
      <c r="G2" s="80"/>
      <c r="H2" s="45"/>
      <c r="I2" s="46"/>
      <c r="J2" s="47"/>
    </row>
    <row r="3" spans="1:10" s="158" customFormat="1" ht="40.5" customHeight="1" thickTop="1">
      <c r="A3" s="157" t="s">
        <v>57</v>
      </c>
      <c r="C3" s="159" t="s">
        <v>58</v>
      </c>
      <c r="D3" s="160"/>
      <c r="E3" s="160"/>
      <c r="F3" s="160"/>
    </row>
    <row r="4" spans="1:10" s="158" customFormat="1" ht="3.95" customHeight="1">
      <c r="A4" s="157"/>
      <c r="C4" s="159"/>
      <c r="D4" s="160"/>
      <c r="E4" s="160"/>
      <c r="F4" s="160"/>
    </row>
    <row r="5" spans="1:10" s="48" customFormat="1">
      <c r="A5" s="145" t="s">
        <v>59</v>
      </c>
      <c r="B5" s="138"/>
      <c r="C5" s="153" t="s">
        <v>60</v>
      </c>
      <c r="D5" s="56"/>
      <c r="E5" s="57"/>
      <c r="F5" s="80"/>
      <c r="G5" s="80"/>
      <c r="H5" s="45"/>
      <c r="I5" s="46"/>
      <c r="J5" s="47"/>
    </row>
    <row r="6" spans="1:10" s="48" customFormat="1" ht="25.5">
      <c r="A6" s="169"/>
      <c r="B6" s="138"/>
      <c r="C6" s="170" t="s">
        <v>61</v>
      </c>
      <c r="D6" s="56"/>
      <c r="E6" s="57"/>
      <c r="F6" s="80"/>
      <c r="G6" s="80"/>
      <c r="H6" s="45"/>
      <c r="I6" s="46"/>
      <c r="J6" s="47"/>
    </row>
    <row r="7" spans="1:10" s="6" customFormat="1">
      <c r="A7" s="146" t="s">
        <v>62</v>
      </c>
      <c r="B7" s="139"/>
      <c r="C7" s="137" t="s">
        <v>63</v>
      </c>
      <c r="D7" s="58"/>
      <c r="E7" s="59"/>
      <c r="F7" s="81"/>
      <c r="G7" s="81"/>
      <c r="H7" s="44"/>
      <c r="I7" s="47"/>
      <c r="J7" s="47"/>
    </row>
    <row r="8" spans="1:10" s="6" customFormat="1" ht="51">
      <c r="A8" s="147" t="s">
        <v>64</v>
      </c>
      <c r="B8" s="142" t="s">
        <v>11</v>
      </c>
      <c r="C8" s="136" t="s">
        <v>65</v>
      </c>
      <c r="D8" s="117"/>
      <c r="E8" s="117"/>
      <c r="F8" s="117"/>
      <c r="G8" s="117"/>
      <c r="H8" s="44"/>
      <c r="I8" s="47"/>
      <c r="J8" s="47"/>
    </row>
    <row r="9" spans="1:10" s="6" customFormat="1">
      <c r="A9" s="147" t="s">
        <v>66</v>
      </c>
      <c r="B9" s="142" t="s">
        <v>11</v>
      </c>
      <c r="C9" s="136" t="s">
        <v>67</v>
      </c>
      <c r="D9" s="118"/>
      <c r="E9" s="118"/>
      <c r="F9" s="118"/>
      <c r="G9" s="118"/>
      <c r="H9" s="44"/>
      <c r="I9" s="47"/>
      <c r="J9" s="47"/>
    </row>
    <row r="10" spans="1:10" s="6" customFormat="1" ht="25.5">
      <c r="A10" s="147" t="s">
        <v>68</v>
      </c>
      <c r="B10" s="142" t="s">
        <v>11</v>
      </c>
      <c r="C10" s="136" t="s">
        <v>69</v>
      </c>
      <c r="D10" s="118"/>
      <c r="E10" s="118"/>
      <c r="F10" s="118"/>
      <c r="G10" s="118"/>
      <c r="H10" s="44"/>
      <c r="I10" s="47"/>
      <c r="J10" s="47"/>
    </row>
    <row r="11" spans="1:10" s="6" customFormat="1" ht="25.5">
      <c r="A11" s="147"/>
      <c r="B11" s="142" t="s">
        <v>11</v>
      </c>
      <c r="C11" s="136" t="s">
        <v>70</v>
      </c>
      <c r="D11" s="118"/>
      <c r="E11" s="118"/>
      <c r="F11" s="118"/>
      <c r="G11" s="118"/>
      <c r="H11" s="44"/>
      <c r="I11" s="47"/>
      <c r="J11" s="47"/>
    </row>
    <row r="12" spans="1:10" s="6" customFormat="1">
      <c r="A12" s="146" t="s">
        <v>71</v>
      </c>
      <c r="B12" s="143"/>
      <c r="C12" s="137" t="s">
        <v>72</v>
      </c>
      <c r="D12" s="119"/>
      <c r="E12" s="119"/>
      <c r="F12" s="119"/>
      <c r="G12" s="119"/>
      <c r="H12" s="44"/>
      <c r="I12" s="47"/>
      <c r="J12" s="47"/>
    </row>
    <row r="13" spans="1:10" s="6" customFormat="1">
      <c r="A13" s="148" t="s">
        <v>73</v>
      </c>
      <c r="B13" s="139"/>
      <c r="C13" s="137" t="s">
        <v>74</v>
      </c>
      <c r="D13" s="120"/>
      <c r="E13" s="120"/>
      <c r="F13" s="120"/>
      <c r="G13" s="120"/>
      <c r="H13" s="44"/>
      <c r="I13" s="47"/>
      <c r="J13" s="47"/>
    </row>
    <row r="14" spans="1:10" s="48" customFormat="1" ht="76.5">
      <c r="A14" s="147" t="s">
        <v>75</v>
      </c>
      <c r="B14" s="142" t="s">
        <v>11</v>
      </c>
      <c r="C14" s="136" t="s">
        <v>76</v>
      </c>
      <c r="D14" s="125"/>
      <c r="E14" s="126"/>
      <c r="F14" s="127"/>
      <c r="G14" s="127"/>
      <c r="H14" s="49"/>
      <c r="I14" s="47"/>
      <c r="J14" s="47"/>
    </row>
    <row r="15" spans="1:10" s="6" customFormat="1" ht="63.75">
      <c r="A15" s="147" t="s">
        <v>77</v>
      </c>
      <c r="B15" s="140" t="s">
        <v>11</v>
      </c>
      <c r="C15" s="136" t="s">
        <v>78</v>
      </c>
      <c r="D15" s="128"/>
      <c r="E15" s="129"/>
      <c r="F15" s="124"/>
      <c r="G15" s="124"/>
      <c r="H15" s="50"/>
      <c r="I15" s="47"/>
      <c r="J15" s="47"/>
    </row>
    <row r="16" spans="1:10" s="48" customFormat="1" ht="25.5">
      <c r="A16" s="147" t="s">
        <v>79</v>
      </c>
      <c r="B16" s="140" t="s">
        <v>11</v>
      </c>
      <c r="C16" s="136" t="s">
        <v>80</v>
      </c>
      <c r="D16" s="121"/>
      <c r="E16" s="122"/>
      <c r="F16" s="123"/>
      <c r="G16" s="124"/>
      <c r="H16" s="45"/>
      <c r="I16" s="47"/>
      <c r="J16" s="47"/>
    </row>
    <row r="17" spans="1:10" s="6" customFormat="1" ht="102">
      <c r="A17" s="147" t="s">
        <v>81</v>
      </c>
      <c r="B17" s="140" t="s">
        <v>11</v>
      </c>
      <c r="C17" s="136" t="s">
        <v>82</v>
      </c>
      <c r="D17" s="63"/>
      <c r="E17" s="26"/>
      <c r="F17" s="29"/>
      <c r="G17" s="82"/>
      <c r="H17" s="51"/>
      <c r="I17" s="47"/>
      <c r="J17" s="47"/>
    </row>
    <row r="18" spans="1:10" s="6" customFormat="1" ht="25.5">
      <c r="A18" s="147" t="s">
        <v>83</v>
      </c>
      <c r="B18" s="140" t="s">
        <v>11</v>
      </c>
      <c r="C18" s="136" t="s">
        <v>84</v>
      </c>
      <c r="D18" s="64"/>
      <c r="E18" s="65"/>
      <c r="F18" s="28"/>
      <c r="G18" s="82"/>
      <c r="H18" s="51"/>
      <c r="I18" s="47"/>
      <c r="J18" s="47"/>
    </row>
    <row r="19" spans="1:10" s="6" customFormat="1">
      <c r="A19" s="147"/>
      <c r="B19" s="142" t="s">
        <v>11</v>
      </c>
      <c r="C19" s="118" t="s">
        <v>85</v>
      </c>
      <c r="D19" s="118"/>
      <c r="E19" s="150"/>
      <c r="F19" s="150"/>
      <c r="G19" s="150"/>
      <c r="H19" s="51"/>
      <c r="I19" s="47"/>
      <c r="J19" s="47"/>
    </row>
    <row r="20" spans="1:10" s="6" customFormat="1">
      <c r="A20" s="148" t="s">
        <v>86</v>
      </c>
      <c r="B20" s="139"/>
      <c r="C20" s="137" t="s">
        <v>87</v>
      </c>
      <c r="D20" s="64"/>
      <c r="E20" s="65"/>
      <c r="F20" s="28"/>
      <c r="G20" s="82"/>
      <c r="H20" s="51"/>
      <c r="I20" s="47"/>
      <c r="J20" s="47"/>
    </row>
    <row r="21" spans="1:10" s="6" customFormat="1" ht="89.25">
      <c r="A21" s="147" t="s">
        <v>88</v>
      </c>
      <c r="B21" s="142" t="s">
        <v>11</v>
      </c>
      <c r="C21" s="136" t="s">
        <v>89</v>
      </c>
      <c r="D21" s="64"/>
      <c r="E21" s="65"/>
      <c r="F21" s="28"/>
      <c r="G21" s="82"/>
      <c r="H21" s="51"/>
      <c r="I21" s="47"/>
      <c r="J21" s="47"/>
    </row>
    <row r="22" spans="1:10" s="6" customFormat="1" ht="53.25" customHeight="1">
      <c r="A22" s="147" t="s">
        <v>90</v>
      </c>
      <c r="B22" s="142" t="s">
        <v>11</v>
      </c>
      <c r="C22" s="136" t="s">
        <v>91</v>
      </c>
      <c r="D22" s="63"/>
      <c r="E22" s="26"/>
      <c r="F22" s="29"/>
      <c r="G22" s="82"/>
      <c r="H22" s="51"/>
      <c r="I22" s="47"/>
      <c r="J22" s="47"/>
    </row>
    <row r="23" spans="1:10" s="183" customFormat="1">
      <c r="A23" s="292"/>
      <c r="B23" s="293"/>
      <c r="C23" s="137" t="s">
        <v>304</v>
      </c>
      <c r="D23" s="294"/>
      <c r="E23" s="295"/>
      <c r="F23" s="296"/>
      <c r="G23" s="297"/>
      <c r="H23" s="298"/>
      <c r="I23" s="299"/>
      <c r="J23" s="299"/>
    </row>
    <row r="24" spans="1:10" s="6" customFormat="1">
      <c r="A24" s="147"/>
      <c r="B24" s="142"/>
      <c r="C24" s="136" t="s">
        <v>305</v>
      </c>
      <c r="D24" s="64"/>
      <c r="E24" s="65"/>
      <c r="F24" s="28"/>
      <c r="G24" s="82"/>
      <c r="H24" s="51"/>
      <c r="I24" s="47"/>
      <c r="J24" s="47"/>
    </row>
    <row r="25" spans="1:10" s="6" customFormat="1">
      <c r="A25" s="147"/>
      <c r="B25" s="142"/>
      <c r="C25" s="137" t="s">
        <v>306</v>
      </c>
      <c r="D25" s="64"/>
      <c r="E25" s="65"/>
      <c r="F25" s="28"/>
      <c r="G25" s="82"/>
      <c r="H25" s="51"/>
      <c r="I25" s="47"/>
      <c r="J25" s="47"/>
    </row>
    <row r="26" spans="1:10" s="6" customFormat="1">
      <c r="A26" s="147"/>
      <c r="B26" s="142"/>
      <c r="C26" s="136" t="s">
        <v>307</v>
      </c>
      <c r="D26" s="64"/>
      <c r="E26" s="65"/>
      <c r="F26" s="28"/>
      <c r="G26" s="82"/>
      <c r="H26" s="51"/>
      <c r="I26" s="47"/>
      <c r="J26" s="47"/>
    </row>
    <row r="27" spans="1:10" s="48" customFormat="1" ht="38.25">
      <c r="B27" s="141"/>
      <c r="C27" s="62" t="s">
        <v>308</v>
      </c>
      <c r="D27" s="64"/>
      <c r="E27" s="26"/>
      <c r="F27" s="29"/>
      <c r="G27" s="82"/>
      <c r="H27" s="43"/>
      <c r="I27" s="47"/>
      <c r="J27" s="47"/>
    </row>
    <row r="28" spans="1:10" s="48" customFormat="1">
      <c r="B28" s="141"/>
      <c r="C28" s="300" t="s">
        <v>309</v>
      </c>
      <c r="D28" s="64"/>
      <c r="E28" s="65"/>
      <c r="F28" s="28"/>
      <c r="G28" s="82"/>
      <c r="H28" s="43"/>
      <c r="I28" s="47"/>
      <c r="J28" s="47"/>
    </row>
    <row r="29" spans="1:10" s="48" customFormat="1" ht="38.25">
      <c r="B29" s="141"/>
      <c r="C29" s="70" t="s">
        <v>310</v>
      </c>
      <c r="D29" s="64"/>
      <c r="E29" s="65"/>
      <c r="F29" s="28"/>
      <c r="G29" s="82"/>
      <c r="H29" s="43"/>
      <c r="I29" s="47"/>
      <c r="J29" s="47"/>
    </row>
    <row r="30" spans="1:10" s="48" customFormat="1" ht="229.5">
      <c r="B30" s="141"/>
      <c r="C30" s="62" t="s">
        <v>311</v>
      </c>
      <c r="D30" s="64"/>
      <c r="E30" s="65"/>
      <c r="F30" s="28"/>
      <c r="G30" s="82"/>
      <c r="H30" s="43"/>
      <c r="I30" s="47"/>
      <c r="J30" s="47"/>
    </row>
    <row r="31" spans="1:10" s="48" customFormat="1" ht="79.900000000000006" customHeight="1">
      <c r="B31" s="141"/>
      <c r="C31" s="62"/>
      <c r="D31" s="64"/>
      <c r="E31" s="65"/>
      <c r="F31" s="28"/>
      <c r="G31" s="82"/>
      <c r="H31" s="43"/>
      <c r="I31" s="47"/>
      <c r="J31" s="47"/>
    </row>
    <row r="32" spans="1:10" s="48" customFormat="1" ht="63.75" customHeight="1">
      <c r="B32" s="141"/>
      <c r="C32" s="62"/>
      <c r="D32" s="64"/>
      <c r="E32" s="65"/>
      <c r="F32" s="28"/>
      <c r="G32" s="82"/>
      <c r="H32" s="43"/>
      <c r="I32" s="47"/>
      <c r="J32" s="47"/>
    </row>
    <row r="33" spans="1:10" s="48" customFormat="1">
      <c r="B33" s="141"/>
      <c r="C33" s="62"/>
      <c r="D33" s="64"/>
      <c r="E33" s="65"/>
      <c r="F33" s="28"/>
      <c r="G33" s="82"/>
      <c r="H33" s="43"/>
      <c r="I33" s="47"/>
      <c r="J33" s="47"/>
    </row>
    <row r="34" spans="1:10" s="48" customFormat="1">
      <c r="B34" s="75"/>
      <c r="C34" s="161"/>
      <c r="D34" s="131"/>
      <c r="E34" s="96"/>
      <c r="F34" s="28"/>
      <c r="G34" s="132"/>
      <c r="H34" s="54"/>
      <c r="I34" s="47"/>
      <c r="J34" s="47"/>
    </row>
    <row r="35" spans="1:10" s="6" customFormat="1">
      <c r="A35" s="100"/>
      <c r="B35" s="75"/>
      <c r="C35" s="39"/>
      <c r="D35" s="8"/>
      <c r="E35" s="76"/>
      <c r="F35" s="5"/>
      <c r="G35" s="38"/>
      <c r="H35" s="5"/>
      <c r="I35" s="5"/>
    </row>
  </sheetData>
  <sheetProtection algorithmName="SHA-512" hashValue="qVIjZ4pAZLsYe+9jMLXh36+lfrQh9ekMIZxu2pqaWu0BXdvy7V7ffydTJ8aFK/eDgeywmbgUnd7C13oo9cpi4g==" saltValue="PVUlG9Hgfo8vrwDAvXtj7g==" spinCount="100000" sheet="1"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view="pageBreakPreview" zoomScaleNormal="100" zoomScaleSheetLayoutView="100" workbookViewId="0">
      <selection activeCell="E7" sqref="E7"/>
    </sheetView>
  </sheetViews>
  <sheetFormatPr defaultColWidth="9.140625" defaultRowHeight="12.75"/>
  <cols>
    <col min="1" max="1" width="6.7109375" style="77" customWidth="1"/>
    <col min="2" max="2" width="43.85546875" style="155" customWidth="1"/>
    <col min="3" max="3" width="5.85546875" style="114" customWidth="1"/>
    <col min="4" max="4" width="9.85546875" style="79" bestFit="1" customWidth="1"/>
    <col min="5" max="5" width="11.28515625" style="110" customWidth="1"/>
    <col min="6" max="6" width="14" style="111" customWidth="1"/>
    <col min="7" max="16384" width="9.140625" style="55"/>
  </cols>
  <sheetData>
    <row r="1" spans="1:9" s="100" customFormat="1" ht="15.75">
      <c r="A1" s="91" t="s">
        <v>224</v>
      </c>
      <c r="B1" s="252" t="s">
        <v>124</v>
      </c>
      <c r="C1" s="112"/>
      <c r="D1" s="102"/>
      <c r="E1" s="106"/>
      <c r="F1" s="107"/>
    </row>
    <row r="2" spans="1:9" s="100" customFormat="1" ht="27" customHeight="1">
      <c r="A2" s="101"/>
      <c r="B2" s="371" t="s">
        <v>252</v>
      </c>
      <c r="C2" s="372"/>
      <c r="D2" s="372"/>
      <c r="E2" s="372"/>
      <c r="F2" s="107"/>
    </row>
    <row r="3" spans="1:9" s="100" customFormat="1">
      <c r="A3" s="101"/>
      <c r="B3" s="103"/>
      <c r="C3" s="112"/>
      <c r="D3" s="102"/>
      <c r="E3" s="356"/>
      <c r="F3" s="107"/>
    </row>
    <row r="4" spans="1:9" s="100" customFormat="1">
      <c r="A4" s="16" t="s">
        <v>47</v>
      </c>
      <c r="B4" s="162" t="s">
        <v>48</v>
      </c>
      <c r="C4" s="23" t="s">
        <v>49</v>
      </c>
      <c r="D4" s="302" t="s">
        <v>50</v>
      </c>
      <c r="E4" s="357" t="s">
        <v>51</v>
      </c>
      <c r="F4" s="24" t="s">
        <v>52</v>
      </c>
    </row>
    <row r="5" spans="1:9" s="100" customFormat="1">
      <c r="A5" s="60"/>
      <c r="B5" s="163"/>
      <c r="C5" s="61"/>
      <c r="D5" s="308"/>
      <c r="E5" s="358"/>
      <c r="F5" s="104"/>
    </row>
    <row r="6" spans="1:9" s="100" customFormat="1">
      <c r="A6" s="10"/>
      <c r="B6" s="182" t="s">
        <v>131</v>
      </c>
      <c r="C6" s="64"/>
      <c r="D6" s="309"/>
      <c r="E6" s="30"/>
      <c r="F6" s="99"/>
    </row>
    <row r="7" spans="1:9" s="100" customFormat="1" ht="89.25">
      <c r="A7" s="10">
        <f>COUNT($A$5:A6)+1</f>
        <v>1</v>
      </c>
      <c r="B7" s="154" t="s">
        <v>206</v>
      </c>
      <c r="C7" s="64"/>
      <c r="D7" s="309"/>
      <c r="E7" s="30"/>
      <c r="F7" s="99"/>
    </row>
    <row r="8" spans="1:9" s="100" customFormat="1" ht="14.25">
      <c r="A8" s="10" t="s">
        <v>125</v>
      </c>
      <c r="B8" s="154" t="s">
        <v>241</v>
      </c>
      <c r="C8" s="64" t="s">
        <v>114</v>
      </c>
      <c r="D8" s="309">
        <v>665</v>
      </c>
      <c r="E8" s="30"/>
      <c r="F8" s="99">
        <f>ROUND(+D8*E8,2)</f>
        <v>0</v>
      </c>
      <c r="I8" s="6"/>
    </row>
    <row r="9" spans="1:9" s="100" customFormat="1" ht="14.25">
      <c r="A9" s="10" t="s">
        <v>126</v>
      </c>
      <c r="B9" s="154" t="s">
        <v>242</v>
      </c>
      <c r="C9" s="64" t="s">
        <v>114</v>
      </c>
      <c r="D9" s="309">
        <v>825</v>
      </c>
      <c r="E9" s="30"/>
      <c r="F9" s="99">
        <f t="shared" ref="F9:F19" si="0">ROUND(+D9*E9,2)</f>
        <v>0</v>
      </c>
    </row>
    <row r="10" spans="1:9" s="100" customFormat="1">
      <c r="A10" s="10"/>
      <c r="B10" s="154"/>
      <c r="C10" s="64"/>
      <c r="D10" s="309"/>
      <c r="E10" s="30"/>
      <c r="F10" s="99"/>
    </row>
    <row r="11" spans="1:9" s="100" customFormat="1">
      <c r="A11" s="10"/>
      <c r="B11" s="182" t="s">
        <v>149</v>
      </c>
      <c r="C11" s="64"/>
      <c r="D11" s="309"/>
      <c r="E11" s="30"/>
      <c r="F11" s="99"/>
    </row>
    <row r="12" spans="1:9" s="100" customFormat="1" ht="51">
      <c r="A12" s="10">
        <f>COUNT($A$5:A11)+1</f>
        <v>2</v>
      </c>
      <c r="B12" s="154" t="s">
        <v>335</v>
      </c>
      <c r="C12" s="64" t="s">
        <v>116</v>
      </c>
      <c r="D12" s="309">
        <v>9400</v>
      </c>
      <c r="E12" s="30"/>
      <c r="F12" s="99">
        <f t="shared" si="0"/>
        <v>0</v>
      </c>
    </row>
    <row r="13" spans="1:9" s="100" customFormat="1">
      <c r="A13" s="10"/>
      <c r="B13" s="180"/>
      <c r="C13" s="64"/>
      <c r="D13" s="309"/>
      <c r="E13" s="30"/>
      <c r="F13" s="99"/>
    </row>
    <row r="14" spans="1:9" s="100" customFormat="1">
      <c r="A14" s="10"/>
      <c r="B14" s="182" t="s">
        <v>134</v>
      </c>
      <c r="C14" s="64"/>
      <c r="D14" s="309"/>
      <c r="E14" s="30"/>
      <c r="F14" s="99"/>
    </row>
    <row r="15" spans="1:9" s="100" customFormat="1" ht="102">
      <c r="A15" s="10">
        <f>COUNT($A$5:A14)+1</f>
        <v>3</v>
      </c>
      <c r="B15" s="253" t="s">
        <v>260</v>
      </c>
      <c r="C15" s="64" t="s">
        <v>53</v>
      </c>
      <c r="D15" s="309">
        <v>200</v>
      </c>
      <c r="E15" s="30"/>
      <c r="F15" s="99">
        <f t="shared" si="0"/>
        <v>0</v>
      </c>
    </row>
    <row r="16" spans="1:9" s="100" customFormat="1">
      <c r="A16" s="10"/>
      <c r="B16" s="180"/>
      <c r="C16" s="174"/>
      <c r="D16" s="309"/>
      <c r="E16" s="30"/>
      <c r="F16" s="99"/>
    </row>
    <row r="17" spans="1:6" s="100" customFormat="1">
      <c r="A17" s="10">
        <f>COUNT($A$5:A16)+1</f>
        <v>4</v>
      </c>
      <c r="B17" s="181" t="s">
        <v>127</v>
      </c>
      <c r="C17" s="174" t="s">
        <v>123</v>
      </c>
      <c r="D17" s="309">
        <v>30</v>
      </c>
      <c r="E17" s="30"/>
      <c r="F17" s="99">
        <f t="shared" si="0"/>
        <v>0</v>
      </c>
    </row>
    <row r="18" spans="1:6" s="100" customFormat="1">
      <c r="A18" s="10"/>
      <c r="B18" s="181"/>
      <c r="C18" s="174"/>
      <c r="D18" s="309"/>
      <c r="E18" s="30"/>
      <c r="F18" s="99"/>
    </row>
    <row r="19" spans="1:6" s="100" customFormat="1">
      <c r="A19" s="10">
        <f>COUNT($A$5:A18)+1</f>
        <v>5</v>
      </c>
      <c r="B19" s="181" t="s">
        <v>128</v>
      </c>
      <c r="C19" s="174" t="s">
        <v>123</v>
      </c>
      <c r="D19" s="309">
        <v>30</v>
      </c>
      <c r="E19" s="30"/>
      <c r="F19" s="99">
        <f t="shared" si="0"/>
        <v>0</v>
      </c>
    </row>
    <row r="20" spans="1:6" s="100" customFormat="1">
      <c r="A20" s="10"/>
      <c r="B20" s="154"/>
      <c r="C20" s="64"/>
      <c r="D20" s="309"/>
      <c r="E20" s="30"/>
      <c r="F20" s="99"/>
    </row>
    <row r="21" spans="1:6" s="100" customFormat="1" ht="13.5" thickBot="1">
      <c r="A21" s="71"/>
      <c r="B21" s="164" t="str">
        <f>B1&amp;" skupaj:"</f>
        <v>VAROVANJE GRADBENE JAME-GEOTEHNIČNA GRADBENA DELA  skupaj:</v>
      </c>
      <c r="C21" s="113"/>
      <c r="D21" s="74"/>
      <c r="E21" s="32"/>
      <c r="F21" s="83">
        <f>SUM(F7:F20)</f>
        <v>0</v>
      </c>
    </row>
    <row r="22" spans="1:6" s="100" customFormat="1" ht="13.5" thickTop="1">
      <c r="A22" s="75"/>
      <c r="B22" s="165"/>
      <c r="C22" s="105"/>
      <c r="D22" s="57"/>
      <c r="E22" s="108"/>
      <c r="F22" s="109"/>
    </row>
  </sheetData>
  <sheetProtection algorithmName="SHA-512" hashValue="OTM1fzIjlc00UVBatGatKLjSuDSYQbogyBYqwRScu9QdRt55AfSzpHrXdCKTtEnksqeQoP61klLMjOzAgIDAdw==" saltValue="lVn0k4Y6gg7E+zrLDUmIDw==" spinCount="100000" sheet="1" selectLockedCells="1"/>
  <mergeCells count="1">
    <mergeCell ref="B2:E2"/>
  </mergeCells>
  <pageMargins left="0.98425196850393704" right="0.39370078740157483" top="1.2598425196850394" bottom="0.98425196850393704" header="0.31496062992125984" footer="0.31496062992125984"/>
  <pageSetup paperSize="9" scale="97"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showZeros="0" view="pageBreakPreview" topLeftCell="B1" zoomScaleNormal="100" zoomScaleSheetLayoutView="100" workbookViewId="0">
      <selection activeCell="F14" sqref="F14"/>
    </sheetView>
  </sheetViews>
  <sheetFormatPr defaultColWidth="9.140625" defaultRowHeight="12.75"/>
  <cols>
    <col min="1" max="1" width="10.85546875" style="55" hidden="1" customWidth="1"/>
    <col min="2" max="2" width="6.7109375" style="77" customWidth="1"/>
    <col min="3" max="3" width="76.7109375" style="77" customWidth="1"/>
    <col min="4" max="4" width="4.7109375" style="78" customWidth="1"/>
    <col min="5" max="5" width="10" style="79" customWidth="1"/>
    <col min="6" max="6" width="10.140625" style="2" customWidth="1"/>
    <col min="7" max="7" width="14.140625" style="84" customWidth="1"/>
    <col min="8" max="8" width="18.7109375" style="55" customWidth="1"/>
    <col min="9" max="16384" width="9.140625" style="55"/>
  </cols>
  <sheetData>
    <row r="1" spans="1:10" s="48" customFormat="1" ht="13.5" thickBot="1">
      <c r="A1" s="144" t="s">
        <v>55</v>
      </c>
      <c r="B1" s="138"/>
      <c r="C1" s="133" t="s">
        <v>56</v>
      </c>
      <c r="D1" s="56"/>
      <c r="E1" s="57"/>
      <c r="F1" s="80"/>
      <c r="G1" s="80"/>
      <c r="H1" s="45"/>
      <c r="I1" s="46"/>
      <c r="J1" s="47"/>
    </row>
    <row r="2" spans="1:10" s="48" customFormat="1" ht="13.5" thickTop="1">
      <c r="A2" s="145" t="s">
        <v>94</v>
      </c>
      <c r="B2" s="138"/>
      <c r="C2" s="134" t="s">
        <v>95</v>
      </c>
      <c r="D2" s="56"/>
      <c r="E2" s="57"/>
      <c r="F2" s="80"/>
      <c r="G2" s="80"/>
      <c r="H2" s="45"/>
      <c r="I2" s="46"/>
      <c r="J2" s="47"/>
    </row>
    <row r="3" spans="1:10" s="48" customFormat="1" ht="25.5">
      <c r="A3" s="169"/>
      <c r="B3" s="138"/>
      <c r="C3" s="171" t="s">
        <v>61</v>
      </c>
      <c r="D3" s="56"/>
      <c r="E3" s="57"/>
      <c r="F3" s="80"/>
      <c r="G3" s="80"/>
      <c r="H3" s="45"/>
      <c r="I3" s="46"/>
      <c r="J3" s="47"/>
    </row>
    <row r="4" spans="1:10" s="6" customFormat="1">
      <c r="A4" s="146" t="s">
        <v>96</v>
      </c>
      <c r="B4" s="139"/>
      <c r="C4" s="135" t="s">
        <v>63</v>
      </c>
      <c r="D4" s="58"/>
      <c r="E4" s="59"/>
      <c r="F4" s="81"/>
      <c r="G4" s="81"/>
      <c r="H4" s="44"/>
      <c r="I4" s="47"/>
      <c r="J4" s="47"/>
    </row>
    <row r="5" spans="1:10" s="6" customFormat="1" ht="38.25">
      <c r="A5" s="147" t="s">
        <v>97</v>
      </c>
      <c r="B5" s="140" t="s">
        <v>11</v>
      </c>
      <c r="C5" s="136" t="s">
        <v>98</v>
      </c>
      <c r="D5" s="117"/>
      <c r="E5" s="117"/>
      <c r="F5" s="117"/>
      <c r="G5" s="117"/>
      <c r="H5" s="44"/>
      <c r="I5" s="47"/>
      <c r="J5" s="47"/>
    </row>
    <row r="6" spans="1:10" s="6" customFormat="1">
      <c r="A6" s="146" t="s">
        <v>99</v>
      </c>
      <c r="B6" s="139"/>
      <c r="C6" s="135" t="s">
        <v>72</v>
      </c>
      <c r="D6" s="118"/>
      <c r="E6" s="118"/>
      <c r="F6" s="118"/>
      <c r="G6" s="118"/>
      <c r="H6" s="44"/>
      <c r="I6" s="47"/>
      <c r="J6" s="47"/>
    </row>
    <row r="7" spans="1:10" s="6" customFormat="1">
      <c r="A7" s="148" t="s">
        <v>100</v>
      </c>
      <c r="B7" s="139"/>
      <c r="C7" s="135" t="s">
        <v>101</v>
      </c>
      <c r="D7" s="118"/>
      <c r="E7" s="118"/>
      <c r="F7" s="118"/>
      <c r="G7" s="118"/>
      <c r="H7" s="44"/>
      <c r="I7" s="47"/>
      <c r="J7" s="47"/>
    </row>
    <row r="8" spans="1:10" s="6" customFormat="1" ht="51">
      <c r="A8" s="147" t="s">
        <v>102</v>
      </c>
      <c r="B8" s="140" t="s">
        <v>11</v>
      </c>
      <c r="C8" s="136" t="s">
        <v>103</v>
      </c>
      <c r="D8" s="118"/>
      <c r="E8" s="118"/>
      <c r="F8" s="118"/>
      <c r="G8" s="118"/>
      <c r="H8" s="44"/>
      <c r="I8" s="47"/>
      <c r="J8" s="47"/>
    </row>
    <row r="9" spans="1:10" s="6" customFormat="1" ht="25.5">
      <c r="A9" s="147" t="s">
        <v>104</v>
      </c>
      <c r="B9" s="140" t="s">
        <v>11</v>
      </c>
      <c r="C9" s="136" t="s">
        <v>105</v>
      </c>
      <c r="D9" s="118"/>
      <c r="E9" s="118"/>
      <c r="F9" s="118"/>
      <c r="G9" s="118"/>
      <c r="H9" s="44"/>
      <c r="I9" s="47"/>
      <c r="J9" s="47"/>
    </row>
    <row r="10" spans="1:10" s="6" customFormat="1">
      <c r="A10" s="147" t="s">
        <v>106</v>
      </c>
      <c r="B10" s="140" t="s">
        <v>11</v>
      </c>
      <c r="C10" s="136" t="s">
        <v>107</v>
      </c>
      <c r="D10" s="119"/>
      <c r="E10" s="119"/>
      <c r="F10" s="119"/>
      <c r="G10" s="119"/>
      <c r="H10" s="44"/>
      <c r="I10" s="47"/>
      <c r="J10" s="47"/>
    </row>
    <row r="11" spans="1:10" s="6" customFormat="1" ht="25.5">
      <c r="A11" s="147" t="s">
        <v>108</v>
      </c>
      <c r="B11" s="140" t="s">
        <v>11</v>
      </c>
      <c r="C11" s="136" t="s">
        <v>30</v>
      </c>
      <c r="D11" s="120"/>
      <c r="E11" s="120"/>
      <c r="F11" s="120"/>
      <c r="G11" s="120"/>
      <c r="H11" s="44"/>
      <c r="I11" s="47"/>
      <c r="J11" s="47"/>
    </row>
    <row r="12" spans="1:10" s="48" customFormat="1">
      <c r="A12" s="148" t="s">
        <v>109</v>
      </c>
      <c r="B12" s="139"/>
      <c r="C12" s="135" t="s">
        <v>110</v>
      </c>
      <c r="D12" s="125"/>
      <c r="E12" s="126"/>
      <c r="F12" s="127"/>
      <c r="G12" s="127"/>
      <c r="H12" s="49"/>
      <c r="I12" s="47"/>
      <c r="J12" s="47"/>
    </row>
    <row r="13" spans="1:10" s="6" customFormat="1" ht="25.5">
      <c r="A13" s="147" t="s">
        <v>111</v>
      </c>
      <c r="B13" s="140" t="s">
        <v>11</v>
      </c>
      <c r="C13" s="136" t="s">
        <v>150</v>
      </c>
      <c r="D13" s="128"/>
      <c r="E13" s="129"/>
      <c r="F13" s="124"/>
      <c r="G13" s="124"/>
      <c r="H13" s="50"/>
      <c r="I13" s="47"/>
      <c r="J13" s="47"/>
    </row>
    <row r="14" spans="1:10" s="6" customFormat="1">
      <c r="A14" s="100"/>
      <c r="B14" s="141"/>
      <c r="C14" s="62"/>
      <c r="D14" s="63"/>
      <c r="E14" s="26"/>
      <c r="F14" s="29"/>
      <c r="G14" s="82"/>
      <c r="H14" s="51"/>
      <c r="I14" s="47"/>
      <c r="J14" s="47"/>
    </row>
    <row r="15" spans="1:10" s="6" customFormat="1">
      <c r="B15" s="141"/>
      <c r="C15" s="62"/>
      <c r="D15" s="63"/>
      <c r="E15" s="26"/>
      <c r="F15" s="29"/>
      <c r="G15" s="82"/>
      <c r="H15" s="51"/>
      <c r="I15" s="47"/>
      <c r="J15" s="47"/>
    </row>
    <row r="16" spans="1:10" s="6" customFormat="1" ht="39" customHeight="1">
      <c r="B16" s="141"/>
      <c r="C16" s="62"/>
      <c r="D16" s="63"/>
      <c r="E16" s="26"/>
      <c r="F16" s="29"/>
      <c r="G16" s="82"/>
      <c r="H16" s="51"/>
      <c r="I16" s="47"/>
      <c r="J16" s="47"/>
    </row>
    <row r="17" spans="2:12" s="6" customFormat="1">
      <c r="B17" s="141"/>
      <c r="C17" s="62"/>
      <c r="D17" s="63"/>
      <c r="E17" s="26"/>
      <c r="F17" s="29"/>
      <c r="G17" s="82"/>
      <c r="H17" s="51"/>
      <c r="I17" s="47"/>
      <c r="J17" s="47"/>
    </row>
    <row r="18" spans="2:12" s="6" customFormat="1">
      <c r="B18" s="141"/>
      <c r="C18" s="25"/>
      <c r="D18" s="64"/>
      <c r="E18" s="65"/>
      <c r="F18" s="28"/>
      <c r="G18" s="82"/>
      <c r="H18" s="51"/>
      <c r="I18" s="47"/>
      <c r="J18" s="47"/>
    </row>
    <row r="19" spans="2:12" s="6" customFormat="1">
      <c r="B19" s="141"/>
      <c r="C19" s="62"/>
      <c r="D19" s="63"/>
      <c r="E19" s="26"/>
      <c r="F19" s="29"/>
      <c r="G19" s="82"/>
      <c r="H19" s="51"/>
      <c r="I19" s="47"/>
      <c r="J19" s="47"/>
    </row>
    <row r="20" spans="2:12" s="6" customFormat="1">
      <c r="B20" s="141"/>
      <c r="C20" s="62"/>
      <c r="D20" s="64"/>
      <c r="E20" s="65"/>
      <c r="F20" s="28"/>
      <c r="G20" s="82"/>
      <c r="H20" s="51"/>
      <c r="I20" s="47"/>
      <c r="J20" s="47"/>
    </row>
    <row r="21" spans="2:12" s="6" customFormat="1">
      <c r="B21" s="141"/>
      <c r="C21" s="62"/>
      <c r="D21" s="64"/>
      <c r="E21" s="65"/>
      <c r="F21" s="28"/>
      <c r="G21" s="82"/>
      <c r="H21" s="51"/>
      <c r="I21" s="47"/>
      <c r="J21" s="47"/>
    </row>
    <row r="22" spans="2:12" s="6" customFormat="1">
      <c r="B22" s="141"/>
      <c r="C22" s="62"/>
      <c r="D22" s="63"/>
      <c r="E22" s="26"/>
      <c r="F22" s="29"/>
      <c r="G22" s="82"/>
      <c r="H22" s="51"/>
      <c r="I22" s="47"/>
      <c r="J22" s="47"/>
    </row>
    <row r="23" spans="2:12" s="48" customFormat="1" ht="53.25" customHeight="1">
      <c r="B23" s="141"/>
      <c r="C23" s="62"/>
      <c r="D23" s="64"/>
      <c r="E23" s="65"/>
      <c r="F23" s="28"/>
      <c r="G23" s="82"/>
      <c r="H23" s="34"/>
      <c r="I23" s="34"/>
      <c r="J23" s="34"/>
      <c r="K23" s="34"/>
      <c r="L23" s="34"/>
    </row>
    <row r="24" spans="2:12" s="48" customFormat="1">
      <c r="B24" s="141"/>
      <c r="C24" s="62"/>
      <c r="D24" s="63"/>
      <c r="E24" s="65"/>
      <c r="F24" s="28"/>
      <c r="G24" s="82"/>
      <c r="H24" s="34"/>
      <c r="I24" s="34"/>
      <c r="J24" s="34"/>
      <c r="K24" s="34"/>
      <c r="L24" s="34"/>
    </row>
    <row r="25" spans="2:12" s="53" customFormat="1" ht="65.25" customHeight="1">
      <c r="B25" s="141"/>
      <c r="C25" s="62"/>
      <c r="D25" s="64"/>
      <c r="E25" s="65"/>
      <c r="F25" s="28"/>
      <c r="G25" s="82"/>
      <c r="H25" s="52"/>
      <c r="I25" s="47"/>
      <c r="J25" s="47"/>
    </row>
    <row r="26" spans="2:12" s="53" customFormat="1">
      <c r="B26" s="141"/>
      <c r="C26" s="62"/>
      <c r="D26" s="67"/>
      <c r="E26" s="68"/>
      <c r="F26" s="33"/>
      <c r="G26" s="82"/>
      <c r="H26" s="52"/>
      <c r="I26" s="47"/>
      <c r="J26" s="47"/>
    </row>
    <row r="27" spans="2:12" s="48" customFormat="1">
      <c r="B27" s="141"/>
      <c r="C27" s="62"/>
      <c r="D27" s="63"/>
      <c r="E27" s="65"/>
      <c r="F27" s="28"/>
      <c r="G27" s="82"/>
      <c r="H27" s="43"/>
      <c r="I27" s="47"/>
      <c r="J27" s="47"/>
    </row>
    <row r="28" spans="2:12" s="48" customFormat="1">
      <c r="B28" s="141"/>
      <c r="C28" s="69"/>
      <c r="D28" s="63"/>
      <c r="E28" s="65"/>
      <c r="F28" s="28"/>
      <c r="G28" s="82"/>
      <c r="H28" s="43"/>
      <c r="I28" s="47"/>
      <c r="J28" s="47"/>
    </row>
    <row r="29" spans="2:12" s="48" customFormat="1">
      <c r="B29" s="141"/>
      <c r="C29" s="69"/>
      <c r="D29" s="63"/>
      <c r="E29" s="65"/>
      <c r="F29" s="28"/>
      <c r="G29" s="82"/>
      <c r="H29" s="43"/>
      <c r="I29" s="47"/>
      <c r="J29" s="47"/>
    </row>
    <row r="30" spans="2:12" s="48" customFormat="1">
      <c r="B30" s="141"/>
      <c r="C30" s="62"/>
      <c r="D30" s="63"/>
      <c r="E30" s="65"/>
      <c r="F30" s="28"/>
      <c r="G30" s="82"/>
      <c r="H30" s="43"/>
      <c r="I30" s="47"/>
      <c r="J30" s="47"/>
    </row>
    <row r="31" spans="2:12" s="48" customFormat="1">
      <c r="B31" s="141"/>
      <c r="C31" s="62"/>
      <c r="D31" s="63"/>
      <c r="E31" s="65"/>
      <c r="F31" s="28"/>
      <c r="G31" s="82"/>
      <c r="H31" s="43"/>
      <c r="I31" s="47"/>
      <c r="J31" s="47"/>
    </row>
    <row r="32" spans="2:12" s="48" customFormat="1">
      <c r="B32" s="141"/>
      <c r="C32" s="62"/>
      <c r="D32" s="63"/>
      <c r="E32" s="65"/>
      <c r="F32" s="28"/>
      <c r="G32" s="82"/>
      <c r="H32" s="43"/>
      <c r="I32" s="47"/>
      <c r="J32" s="47"/>
    </row>
    <row r="33" spans="2:10" s="48" customFormat="1">
      <c r="B33" s="141"/>
      <c r="C33" s="69"/>
      <c r="D33" s="63"/>
      <c r="E33" s="65"/>
      <c r="F33" s="28"/>
      <c r="G33" s="82"/>
      <c r="H33" s="43"/>
      <c r="I33" s="47"/>
      <c r="J33" s="47"/>
    </row>
    <row r="34" spans="2:10" s="48" customFormat="1" ht="64.5" customHeight="1">
      <c r="B34" s="141"/>
      <c r="C34" s="62"/>
      <c r="D34" s="64"/>
      <c r="E34" s="65"/>
      <c r="F34" s="28"/>
      <c r="G34" s="82"/>
      <c r="H34" s="43"/>
      <c r="I34" s="47"/>
      <c r="J34" s="47"/>
    </row>
    <row r="35" spans="2:10" s="48" customFormat="1">
      <c r="B35" s="141"/>
      <c r="C35" s="62"/>
      <c r="D35" s="63"/>
      <c r="E35" s="65"/>
      <c r="F35" s="28"/>
      <c r="G35" s="82"/>
      <c r="H35" s="43"/>
      <c r="I35" s="47"/>
      <c r="J35" s="47"/>
    </row>
    <row r="36" spans="2:10" s="48" customFormat="1" ht="64.5" customHeight="1">
      <c r="B36" s="141"/>
      <c r="C36" s="62"/>
      <c r="D36" s="64"/>
      <c r="E36" s="26"/>
      <c r="F36" s="29"/>
      <c r="G36" s="82"/>
      <c r="H36" s="43"/>
      <c r="I36" s="47"/>
      <c r="J36" s="47"/>
    </row>
    <row r="37" spans="2:10" s="48" customFormat="1">
      <c r="B37" s="141"/>
      <c r="C37" s="70"/>
      <c r="D37" s="64"/>
      <c r="E37" s="65"/>
      <c r="F37" s="28"/>
      <c r="G37" s="82"/>
      <c r="H37" s="43"/>
      <c r="I37" s="47"/>
      <c r="J37" s="47"/>
    </row>
    <row r="38" spans="2:10" s="48" customFormat="1" ht="12.75" customHeight="1">
      <c r="B38" s="141"/>
      <c r="C38" s="62"/>
      <c r="D38" s="64"/>
      <c r="E38" s="26"/>
      <c r="F38" s="29"/>
      <c r="G38" s="82"/>
      <c r="H38" s="43"/>
      <c r="I38" s="47"/>
      <c r="J38" s="47"/>
    </row>
    <row r="39" spans="2:10" s="48" customFormat="1" ht="63" customHeight="1">
      <c r="B39" s="141"/>
      <c r="C39" s="62"/>
      <c r="D39" s="64"/>
      <c r="E39" s="65"/>
      <c r="F39" s="28"/>
      <c r="G39" s="82"/>
      <c r="H39" s="43"/>
      <c r="I39" s="47"/>
      <c r="J39" s="47"/>
    </row>
    <row r="40" spans="2:10" s="48" customFormat="1">
      <c r="B40" s="141"/>
      <c r="C40" s="70"/>
      <c r="D40" s="64"/>
      <c r="E40" s="65"/>
      <c r="F40" s="28"/>
      <c r="G40" s="82"/>
      <c r="H40" s="43"/>
      <c r="I40" s="47"/>
      <c r="J40" s="47"/>
    </row>
    <row r="41" spans="2:10" s="48" customFormat="1">
      <c r="B41" s="141"/>
      <c r="C41" s="62"/>
      <c r="D41" s="64"/>
      <c r="E41" s="65"/>
      <c r="F41" s="28"/>
      <c r="G41" s="82"/>
      <c r="H41" s="43"/>
      <c r="I41" s="47"/>
      <c r="J41" s="47"/>
    </row>
    <row r="42" spans="2:10" s="48" customFormat="1">
      <c r="B42" s="141"/>
      <c r="C42" s="62"/>
      <c r="D42" s="64"/>
      <c r="E42" s="65"/>
      <c r="F42" s="28"/>
      <c r="G42" s="82"/>
      <c r="H42" s="43"/>
      <c r="I42" s="47"/>
      <c r="J42" s="47"/>
    </row>
    <row r="43" spans="2:10" s="48" customFormat="1" ht="63.75" customHeight="1">
      <c r="B43" s="141"/>
      <c r="C43" s="62"/>
      <c r="D43" s="64"/>
      <c r="E43" s="65"/>
      <c r="F43" s="28"/>
      <c r="G43" s="82"/>
      <c r="H43" s="43"/>
      <c r="I43" s="47"/>
      <c r="J43" s="47"/>
    </row>
    <row r="44" spans="2:10" s="48" customFormat="1">
      <c r="B44" s="141"/>
      <c r="C44" s="62"/>
      <c r="D44" s="64"/>
      <c r="E44" s="65"/>
      <c r="F44" s="28"/>
      <c r="G44" s="82"/>
      <c r="H44" s="43"/>
      <c r="I44" s="47"/>
      <c r="J44" s="47"/>
    </row>
    <row r="45" spans="2:10" s="48" customFormat="1">
      <c r="B45" s="75"/>
      <c r="C45" s="130"/>
      <c r="D45" s="131"/>
      <c r="E45" s="96"/>
      <c r="F45" s="28"/>
      <c r="G45" s="132"/>
      <c r="H45" s="54"/>
      <c r="I45" s="47"/>
      <c r="J45" s="47"/>
    </row>
    <row r="46" spans="2:10" s="6" customFormat="1">
      <c r="B46" s="75"/>
      <c r="C46" s="9"/>
      <c r="D46" s="8"/>
      <c r="E46" s="76"/>
      <c r="F46" s="5"/>
      <c r="G46" s="38"/>
      <c r="H46" s="5"/>
      <c r="I46" s="5"/>
    </row>
  </sheetData>
  <sheetProtection algorithmName="SHA-512" hashValue="X7F7Plybj0f2UpSgrrJMUWBuhKfVSfM47Sut1+rgPpBRVCk6St7Xrvm1dTRaHDqBau5e+pojhGUShcwtUSIOqg==" saltValue="PqWX0rATKSMFbGBIr3tNxg==" spinCount="100000" sheet="1"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Zeros="0" view="pageBreakPreview" topLeftCell="B1" zoomScaleNormal="100" zoomScaleSheetLayoutView="100" workbookViewId="0">
      <selection activeCell="F8" sqref="F8"/>
    </sheetView>
  </sheetViews>
  <sheetFormatPr defaultColWidth="9.140625" defaultRowHeight="12.75"/>
  <cols>
    <col min="1" max="1" width="11" style="55" hidden="1" customWidth="1"/>
    <col min="2" max="2" width="6.7109375" style="77" customWidth="1"/>
    <col min="3" max="3" width="43.85546875" style="77" customWidth="1"/>
    <col min="4" max="4" width="4.7109375" style="84" customWidth="1"/>
    <col min="5" max="5" width="10" style="166" customWidth="1"/>
    <col min="6" max="6" width="10.140625" style="2" customWidth="1"/>
    <col min="7" max="7" width="14.140625" style="84" customWidth="1"/>
    <col min="8" max="8" width="49.7109375" style="55" customWidth="1"/>
    <col min="9" max="16384" width="9.140625" style="55"/>
  </cols>
  <sheetData>
    <row r="1" spans="1:7" s="48" customFormat="1" ht="15.75">
      <c r="A1" s="183" t="s">
        <v>112</v>
      </c>
      <c r="B1" s="91" t="s">
        <v>113</v>
      </c>
      <c r="C1" s="92" t="s">
        <v>95</v>
      </c>
      <c r="D1" s="56"/>
      <c r="E1" s="176"/>
      <c r="F1" s="80"/>
      <c r="G1" s="80"/>
    </row>
    <row r="2" spans="1:7" s="48" customFormat="1" ht="24.75" customHeight="1">
      <c r="A2" s="183"/>
      <c r="B2" s="11"/>
      <c r="C2" s="371" t="s">
        <v>251</v>
      </c>
      <c r="D2" s="372"/>
      <c r="E2" s="372"/>
      <c r="F2" s="372"/>
      <c r="G2" s="80"/>
    </row>
    <row r="3" spans="1:7" s="48" customFormat="1">
      <c r="B3" s="11"/>
      <c r="C3" s="184"/>
      <c r="D3" s="56"/>
      <c r="E3" s="177"/>
      <c r="F3" s="359"/>
      <c r="G3" s="80"/>
    </row>
    <row r="4" spans="1:7" s="6" customFormat="1">
      <c r="A4" s="16" t="s">
        <v>10</v>
      </c>
      <c r="B4" s="16" t="s">
        <v>47</v>
      </c>
      <c r="C4" s="17" t="s">
        <v>48</v>
      </c>
      <c r="D4" s="315" t="s">
        <v>49</v>
      </c>
      <c r="E4" s="310" t="s">
        <v>50</v>
      </c>
      <c r="F4" s="354" t="s">
        <v>51</v>
      </c>
      <c r="G4" s="18" t="s">
        <v>52</v>
      </c>
    </row>
    <row r="5" spans="1:7" s="6" customFormat="1">
      <c r="A5" s="19"/>
      <c r="B5" s="19"/>
      <c r="C5" s="20"/>
      <c r="D5" s="320"/>
      <c r="E5" s="311"/>
      <c r="F5" s="360"/>
      <c r="G5" s="21"/>
    </row>
    <row r="6" spans="1:7" s="6" customFormat="1" ht="51">
      <c r="A6" s="185"/>
      <c r="B6" s="10">
        <f>COUNT(#REF!)+1</f>
        <v>1</v>
      </c>
      <c r="C6" s="25" t="s">
        <v>243</v>
      </c>
      <c r="D6" s="316" t="s">
        <v>115</v>
      </c>
      <c r="E6" s="312">
        <v>55</v>
      </c>
      <c r="F6" s="28"/>
      <c r="G6" s="82">
        <f>ROUND(+F6*E6,2)</f>
        <v>0</v>
      </c>
    </row>
    <row r="7" spans="1:7" s="6" customFormat="1">
      <c r="A7" s="185"/>
      <c r="B7" s="60"/>
      <c r="C7" s="167"/>
      <c r="D7" s="131"/>
      <c r="E7" s="313"/>
      <c r="F7" s="29"/>
      <c r="G7" s="82">
        <f t="shared" ref="G7:G32" si="0">ROUND(+F7*E7,2)</f>
        <v>0</v>
      </c>
    </row>
    <row r="8" spans="1:7" s="6" customFormat="1" ht="51">
      <c r="A8" s="185"/>
      <c r="B8" s="10">
        <f>COUNT($B2:B$7)+1</f>
        <v>2</v>
      </c>
      <c r="C8" s="62" t="s">
        <v>244</v>
      </c>
      <c r="D8" s="316"/>
      <c r="E8" s="312"/>
      <c r="F8" s="28"/>
      <c r="G8" s="82">
        <f t="shared" si="0"/>
        <v>0</v>
      </c>
    </row>
    <row r="9" spans="1:7" s="6" customFormat="1" ht="25.5">
      <c r="A9" s="185"/>
      <c r="B9" s="10" t="s">
        <v>125</v>
      </c>
      <c r="C9" s="62" t="s">
        <v>145</v>
      </c>
      <c r="D9" s="316" t="s">
        <v>115</v>
      </c>
      <c r="E9" s="312">
        <v>130</v>
      </c>
      <c r="F9" s="28"/>
      <c r="G9" s="82">
        <f t="shared" si="0"/>
        <v>0</v>
      </c>
    </row>
    <row r="10" spans="1:7" s="6" customFormat="1" ht="38.25">
      <c r="A10" s="185"/>
      <c r="B10" s="10" t="s">
        <v>126</v>
      </c>
      <c r="C10" s="62" t="s">
        <v>146</v>
      </c>
      <c r="D10" s="316" t="s">
        <v>115</v>
      </c>
      <c r="E10" s="312">
        <v>130</v>
      </c>
      <c r="F10" s="28"/>
      <c r="G10" s="82">
        <f t="shared" si="0"/>
        <v>0</v>
      </c>
    </row>
    <row r="11" spans="1:7" s="6" customFormat="1">
      <c r="A11" s="185"/>
      <c r="B11" s="60"/>
      <c r="C11" s="167"/>
      <c r="D11" s="131"/>
      <c r="E11" s="313"/>
      <c r="F11" s="29"/>
      <c r="G11" s="82">
        <f t="shared" si="0"/>
        <v>0</v>
      </c>
    </row>
    <row r="12" spans="1:7" s="6" customFormat="1" ht="40.5" customHeight="1">
      <c r="A12" s="186"/>
      <c r="B12" s="10">
        <f>COUNT($B3:B$11)+1</f>
        <v>3</v>
      </c>
      <c r="C12" s="62" t="s">
        <v>245</v>
      </c>
      <c r="D12" s="316"/>
      <c r="E12" s="312"/>
      <c r="F12" s="28"/>
      <c r="G12" s="82">
        <f t="shared" si="0"/>
        <v>0</v>
      </c>
    </row>
    <row r="13" spans="1:7" s="6" customFormat="1" ht="31.5" customHeight="1">
      <c r="A13" s="186"/>
      <c r="B13" s="10" t="s">
        <v>125</v>
      </c>
      <c r="C13" s="62" t="s">
        <v>145</v>
      </c>
      <c r="D13" s="316" t="s">
        <v>115</v>
      </c>
      <c r="E13" s="312">
        <v>1500</v>
      </c>
      <c r="F13" s="28"/>
      <c r="G13" s="82">
        <f t="shared" si="0"/>
        <v>0</v>
      </c>
    </row>
    <row r="14" spans="1:7" s="6" customFormat="1" ht="38.25">
      <c r="A14" s="186"/>
      <c r="B14" s="10" t="s">
        <v>126</v>
      </c>
      <c r="C14" s="62" t="s">
        <v>146</v>
      </c>
      <c r="D14" s="316" t="s">
        <v>115</v>
      </c>
      <c r="E14" s="312">
        <v>2900</v>
      </c>
      <c r="F14" s="28"/>
      <c r="G14" s="82">
        <f t="shared" si="0"/>
        <v>0</v>
      </c>
    </row>
    <row r="15" spans="1:7" s="48" customFormat="1">
      <c r="B15" s="10"/>
      <c r="C15" s="62"/>
      <c r="D15" s="316"/>
      <c r="E15" s="304"/>
      <c r="F15" s="28"/>
      <c r="G15" s="82">
        <f t="shared" si="0"/>
        <v>0</v>
      </c>
    </row>
    <row r="16" spans="1:7" s="48" customFormat="1" ht="25.5">
      <c r="B16" s="10">
        <f>COUNT($B$6:B15)+1</f>
        <v>4</v>
      </c>
      <c r="C16" s="25" t="s">
        <v>130</v>
      </c>
      <c r="D16" s="321" t="s">
        <v>114</v>
      </c>
      <c r="E16" s="304">
        <v>730</v>
      </c>
      <c r="F16" s="173"/>
      <c r="G16" s="82">
        <f t="shared" si="0"/>
        <v>0</v>
      </c>
    </row>
    <row r="17" spans="1:7" s="48" customFormat="1">
      <c r="B17" s="10"/>
      <c r="C17" s="172"/>
      <c r="D17" s="321"/>
      <c r="E17" s="178"/>
      <c r="F17" s="173"/>
      <c r="G17" s="82">
        <f t="shared" si="0"/>
        <v>0</v>
      </c>
    </row>
    <row r="18" spans="1:7" s="48" customFormat="1" ht="71.45" customHeight="1">
      <c r="B18" s="10">
        <f>COUNT($B$6:B17)+1</f>
        <v>5</v>
      </c>
      <c r="C18" s="62" t="s">
        <v>312</v>
      </c>
      <c r="D18" s="316" t="s">
        <v>115</v>
      </c>
      <c r="E18" s="304">
        <v>214</v>
      </c>
      <c r="F18" s="28"/>
      <c r="G18" s="82">
        <f t="shared" si="0"/>
        <v>0</v>
      </c>
    </row>
    <row r="19" spans="1:7" s="48" customFormat="1">
      <c r="B19" s="10"/>
      <c r="C19" s="172"/>
      <c r="D19" s="321"/>
      <c r="E19" s="178"/>
      <c r="F19" s="173"/>
      <c r="G19" s="82">
        <f t="shared" si="0"/>
        <v>0</v>
      </c>
    </row>
    <row r="20" spans="1:7" s="48" customFormat="1" ht="76.5">
      <c r="B20" s="10">
        <f>COUNT($B$6:B19)+1</f>
        <v>6</v>
      </c>
      <c r="C20" s="62" t="s">
        <v>313</v>
      </c>
      <c r="D20" s="316" t="s">
        <v>115</v>
      </c>
      <c r="E20" s="304">
        <v>40</v>
      </c>
      <c r="F20" s="28"/>
      <c r="G20" s="82">
        <f t="shared" si="0"/>
        <v>0</v>
      </c>
    </row>
    <row r="21" spans="1:7" s="48" customFormat="1">
      <c r="B21" s="10"/>
      <c r="C21" s="62"/>
      <c r="D21" s="316"/>
      <c r="E21" s="304"/>
      <c r="F21" s="28"/>
      <c r="G21" s="82">
        <f t="shared" si="0"/>
        <v>0</v>
      </c>
    </row>
    <row r="22" spans="1:7" s="48" customFormat="1" ht="86.45" customHeight="1">
      <c r="B22" s="10">
        <f>COUNT($B$6:B21)+1</f>
        <v>7</v>
      </c>
      <c r="C22" s="62" t="s">
        <v>246</v>
      </c>
      <c r="D22" s="316" t="s">
        <v>115</v>
      </c>
      <c r="E22" s="304">
        <v>130</v>
      </c>
      <c r="F22" s="28"/>
      <c r="G22" s="82">
        <f t="shared" si="0"/>
        <v>0</v>
      </c>
    </row>
    <row r="23" spans="1:7" s="48" customFormat="1">
      <c r="B23" s="10"/>
      <c r="C23" s="62"/>
      <c r="D23" s="316"/>
      <c r="E23" s="304"/>
      <c r="F23" s="28"/>
      <c r="G23" s="82">
        <f t="shared" si="0"/>
        <v>0</v>
      </c>
    </row>
    <row r="24" spans="1:7" s="48" customFormat="1" ht="90.75" customHeight="1">
      <c r="B24" s="10">
        <f>COUNT($B$6:B23)+1</f>
        <v>8</v>
      </c>
      <c r="C24" s="62" t="s">
        <v>247</v>
      </c>
      <c r="D24" s="316" t="s">
        <v>115</v>
      </c>
      <c r="E24" s="304">
        <v>2900</v>
      </c>
      <c r="F24" s="28"/>
      <c r="G24" s="82">
        <f t="shared" si="0"/>
        <v>0</v>
      </c>
    </row>
    <row r="25" spans="1:7" s="48" customFormat="1">
      <c r="B25" s="10"/>
      <c r="C25" s="168"/>
      <c r="D25" s="316"/>
      <c r="E25" s="304"/>
      <c r="F25" s="28"/>
      <c r="G25" s="82">
        <f t="shared" si="0"/>
        <v>0</v>
      </c>
    </row>
    <row r="26" spans="1:7" s="48" customFormat="1" ht="76.5">
      <c r="B26" s="10">
        <f>COUNT($B$6:B25)+1</f>
        <v>9</v>
      </c>
      <c r="C26" s="62" t="s">
        <v>248</v>
      </c>
      <c r="D26" s="316" t="s">
        <v>115</v>
      </c>
      <c r="E26" s="304">
        <v>400</v>
      </c>
      <c r="F26" s="28"/>
      <c r="G26" s="82">
        <f t="shared" si="0"/>
        <v>0</v>
      </c>
    </row>
    <row r="27" spans="1:7" s="48" customFormat="1">
      <c r="A27" s="186"/>
      <c r="B27" s="10"/>
      <c r="C27" s="149"/>
      <c r="D27" s="322"/>
      <c r="E27" s="314"/>
      <c r="F27" s="28"/>
      <c r="G27" s="82">
        <f t="shared" si="0"/>
        <v>0</v>
      </c>
    </row>
    <row r="28" spans="1:7" s="48" customFormat="1" ht="38.25">
      <c r="A28" s="186"/>
      <c r="B28" s="10">
        <f>COUNT($B$6:B27)+1</f>
        <v>10</v>
      </c>
      <c r="C28" s="62" t="s">
        <v>208</v>
      </c>
      <c r="D28" s="321" t="s">
        <v>114</v>
      </c>
      <c r="E28" s="304">
        <v>960</v>
      </c>
      <c r="F28" s="28"/>
      <c r="G28" s="82">
        <f t="shared" si="0"/>
        <v>0</v>
      </c>
    </row>
    <row r="29" spans="1:7">
      <c r="A29" s="186"/>
      <c r="B29" s="10"/>
      <c r="C29" s="62"/>
      <c r="D29" s="316"/>
      <c r="E29" s="304"/>
      <c r="F29" s="28"/>
      <c r="G29" s="82">
        <f t="shared" si="0"/>
        <v>0</v>
      </c>
    </row>
    <row r="30" spans="1:7" ht="63.75">
      <c r="A30" s="186"/>
      <c r="B30" s="232">
        <f>COUNT($A$1:B29)+1</f>
        <v>11</v>
      </c>
      <c r="C30" s="233" t="s">
        <v>249</v>
      </c>
      <c r="D30" s="234" t="s">
        <v>207</v>
      </c>
      <c r="E30" s="241">
        <v>55</v>
      </c>
      <c r="F30" s="355"/>
      <c r="G30" s="82">
        <f t="shared" si="0"/>
        <v>0</v>
      </c>
    </row>
    <row r="31" spans="1:7">
      <c r="A31" s="186"/>
      <c r="B31" s="235"/>
      <c r="C31" s="236"/>
      <c r="D31" s="237"/>
      <c r="E31" s="238"/>
      <c r="F31" s="361"/>
      <c r="G31" s="82">
        <f t="shared" si="0"/>
        <v>0</v>
      </c>
    </row>
    <row r="32" spans="1:7" ht="60">
      <c r="A32" s="186"/>
      <c r="B32" s="239">
        <f>COUNT($A$1:B31)+1</f>
        <v>12</v>
      </c>
      <c r="C32" s="240" t="s">
        <v>250</v>
      </c>
      <c r="D32" s="234" t="s">
        <v>207</v>
      </c>
      <c r="E32" s="241">
        <v>50</v>
      </c>
      <c r="F32" s="362"/>
      <c r="G32" s="82">
        <f t="shared" si="0"/>
        <v>0</v>
      </c>
    </row>
    <row r="33" spans="1:7">
      <c r="A33" s="186"/>
      <c r="B33" s="10"/>
      <c r="C33" s="62"/>
      <c r="D33" s="316"/>
      <c r="E33" s="304"/>
      <c r="F33" s="28"/>
      <c r="G33" s="82"/>
    </row>
    <row r="34" spans="1:7" ht="13.5" thickBot="1">
      <c r="B34" s="71"/>
      <c r="C34" s="72" t="s">
        <v>259</v>
      </c>
      <c r="D34" s="73"/>
      <c r="E34" s="179"/>
      <c r="F34" s="27"/>
      <c r="G34" s="83">
        <f>SUM(G6:G33)</f>
        <v>0</v>
      </c>
    </row>
    <row r="35" spans="1:7" ht="13.5" thickTop="1"/>
    <row r="36" spans="1:7">
      <c r="G36" s="166"/>
    </row>
    <row r="37" spans="1:7">
      <c r="G37" s="166"/>
    </row>
    <row r="41" spans="1:7">
      <c r="G41" s="166"/>
    </row>
  </sheetData>
  <sheetProtection algorithmName="SHA-512" hashValue="R9kRgpzkbHvyZfdqach9LbfX1b17el2ffEN7U6cna2mruOSh9CUiqKJgYn6P3IGI7zIqMxX9V8bXj0S3p8lTKg==" saltValue="oSUcY+xzsPyK5lMDEAh4fA==" spinCount="100000" sheet="1" selectLockedCells="1"/>
  <mergeCells count="1">
    <mergeCell ref="C2:F2"/>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view="pageBreakPreview" topLeftCell="B1" zoomScaleNormal="100" zoomScaleSheetLayoutView="100" workbookViewId="0">
      <selection activeCell="C9" sqref="C9"/>
    </sheetView>
  </sheetViews>
  <sheetFormatPr defaultColWidth="9.140625" defaultRowHeight="12.75"/>
  <cols>
    <col min="1" max="1" width="10.85546875" style="55" hidden="1" customWidth="1"/>
    <col min="2" max="2" width="6.7109375" style="77" customWidth="1"/>
    <col min="3" max="3" width="76.7109375" style="77" customWidth="1"/>
    <col min="4" max="4" width="4.7109375" style="78" customWidth="1"/>
    <col min="5" max="5" width="10" style="79" customWidth="1"/>
    <col min="6" max="6" width="10.140625" style="2" customWidth="1"/>
    <col min="7" max="7" width="14.140625" style="84" customWidth="1"/>
    <col min="8" max="8" width="18.7109375" style="55" customWidth="1"/>
    <col min="9" max="16384" width="9.140625" style="55"/>
  </cols>
  <sheetData>
    <row r="1" spans="1:10" s="48" customFormat="1" ht="13.5" thickBot="1">
      <c r="A1" s="144" t="s">
        <v>55</v>
      </c>
      <c r="B1" s="138"/>
      <c r="C1" s="133" t="s">
        <v>56</v>
      </c>
      <c r="D1" s="56"/>
      <c r="E1" s="57"/>
      <c r="F1" s="80"/>
      <c r="G1" s="80"/>
      <c r="H1" s="45"/>
      <c r="I1" s="46"/>
      <c r="J1" s="47"/>
    </row>
    <row r="2" spans="1:10" s="48" customFormat="1" ht="13.5" thickTop="1">
      <c r="A2" s="145" t="s">
        <v>59</v>
      </c>
      <c r="B2" s="138"/>
      <c r="C2" s="188" t="s">
        <v>151</v>
      </c>
      <c r="D2" s="56"/>
      <c r="E2" s="57"/>
      <c r="F2" s="80"/>
      <c r="G2" s="80"/>
      <c r="H2" s="45"/>
      <c r="I2" s="46"/>
      <c r="J2" s="47"/>
    </row>
    <row r="3" spans="1:10" s="6" customFormat="1">
      <c r="A3" s="146" t="s">
        <v>62</v>
      </c>
      <c r="B3" s="139"/>
      <c r="C3" s="135" t="s">
        <v>63</v>
      </c>
      <c r="D3" s="58"/>
      <c r="E3" s="59"/>
      <c r="F3" s="81"/>
      <c r="G3" s="81"/>
      <c r="H3" s="44"/>
      <c r="I3" s="47"/>
      <c r="J3" s="47"/>
    </row>
    <row r="4" spans="1:10" s="6" customFormat="1" ht="51">
      <c r="A4" s="147" t="s">
        <v>64</v>
      </c>
      <c r="B4" s="142" t="s">
        <v>11</v>
      </c>
      <c r="C4" s="136" t="s">
        <v>152</v>
      </c>
      <c r="D4" s="117"/>
      <c r="E4" s="117"/>
      <c r="F4" s="117"/>
      <c r="G4" s="117"/>
      <c r="H4" s="44"/>
      <c r="I4" s="47"/>
      <c r="J4" s="47"/>
    </row>
    <row r="5" spans="1:10" s="6" customFormat="1">
      <c r="A5" s="147" t="s">
        <v>66</v>
      </c>
      <c r="B5" s="142" t="s">
        <v>11</v>
      </c>
      <c r="C5" s="136" t="s">
        <v>153</v>
      </c>
      <c r="D5" s="118"/>
      <c r="E5" s="118"/>
      <c r="F5" s="118"/>
      <c r="G5" s="118"/>
      <c r="H5" s="44"/>
      <c r="I5" s="47"/>
      <c r="J5" s="47"/>
    </row>
    <row r="6" spans="1:10" s="6" customFormat="1" ht="25.5">
      <c r="A6" s="147" t="s">
        <v>68</v>
      </c>
      <c r="B6" s="142" t="s">
        <v>11</v>
      </c>
      <c r="C6" s="136" t="s">
        <v>69</v>
      </c>
      <c r="D6" s="118"/>
      <c r="E6" s="118"/>
      <c r="F6" s="118"/>
      <c r="G6" s="118"/>
      <c r="H6" s="44"/>
      <c r="I6" s="47"/>
      <c r="J6" s="47"/>
    </row>
    <row r="7" spans="1:10" s="6" customFormat="1">
      <c r="A7" s="146" t="s">
        <v>71</v>
      </c>
      <c r="B7" s="143"/>
      <c r="C7" s="137" t="s">
        <v>72</v>
      </c>
      <c r="D7" s="119"/>
      <c r="E7" s="119"/>
      <c r="F7" s="119"/>
      <c r="G7" s="119"/>
      <c r="H7" s="44"/>
      <c r="I7" s="47"/>
      <c r="J7" s="47"/>
    </row>
    <row r="8" spans="1:10" s="6" customFormat="1">
      <c r="A8" s="148" t="s">
        <v>73</v>
      </c>
      <c r="B8" s="139"/>
      <c r="C8" s="135" t="s">
        <v>74</v>
      </c>
      <c r="D8" s="120"/>
      <c r="E8" s="120"/>
      <c r="F8" s="120"/>
      <c r="G8" s="120"/>
      <c r="H8" s="44"/>
      <c r="I8" s="47"/>
      <c r="J8" s="47"/>
    </row>
    <row r="9" spans="1:10" s="48" customFormat="1" ht="76.5">
      <c r="A9" s="147" t="s">
        <v>75</v>
      </c>
      <c r="B9" s="142" t="s">
        <v>11</v>
      </c>
      <c r="C9" s="136" t="s">
        <v>154</v>
      </c>
      <c r="D9" s="125"/>
      <c r="E9" s="126"/>
      <c r="F9" s="127"/>
      <c r="G9" s="127"/>
      <c r="H9" s="49"/>
      <c r="I9" s="47"/>
      <c r="J9" s="47"/>
    </row>
    <row r="10" spans="1:10" s="6" customFormat="1" ht="63.75">
      <c r="A10" s="147" t="s">
        <v>77</v>
      </c>
      <c r="B10" s="142" t="s">
        <v>11</v>
      </c>
      <c r="C10" s="136" t="s">
        <v>78</v>
      </c>
      <c r="D10" s="128"/>
      <c r="E10" s="129"/>
      <c r="F10" s="124"/>
      <c r="G10" s="124"/>
      <c r="H10" s="50"/>
      <c r="I10" s="47"/>
      <c r="J10" s="47"/>
    </row>
    <row r="11" spans="1:10" s="48" customFormat="1" ht="25.5">
      <c r="A11" s="147" t="s">
        <v>79</v>
      </c>
      <c r="B11" s="142" t="s">
        <v>11</v>
      </c>
      <c r="C11" s="136" t="s">
        <v>80</v>
      </c>
      <c r="D11" s="121"/>
      <c r="E11" s="122"/>
      <c r="F11" s="123"/>
      <c r="G11" s="124"/>
      <c r="H11" s="45"/>
      <c r="I11" s="47"/>
      <c r="J11" s="47"/>
    </row>
    <row r="12" spans="1:10" s="6" customFormat="1" ht="63.75">
      <c r="A12" s="147" t="s">
        <v>155</v>
      </c>
      <c r="B12" s="142" t="s">
        <v>11</v>
      </c>
      <c r="C12" s="136" t="s">
        <v>202</v>
      </c>
      <c r="D12" s="63"/>
      <c r="E12" s="26"/>
      <c r="F12" s="29"/>
      <c r="G12" s="82"/>
      <c r="H12" s="51"/>
      <c r="I12" s="47"/>
      <c r="J12" s="47"/>
    </row>
    <row r="13" spans="1:10" s="6" customFormat="1" ht="102">
      <c r="A13" s="147" t="s">
        <v>81</v>
      </c>
      <c r="B13" s="142" t="s">
        <v>11</v>
      </c>
      <c r="C13" s="136" t="s">
        <v>82</v>
      </c>
      <c r="D13" s="63"/>
      <c r="E13" s="26"/>
      <c r="F13" s="29"/>
      <c r="G13" s="82"/>
      <c r="H13" s="51"/>
      <c r="I13" s="47"/>
      <c r="J13" s="47"/>
    </row>
    <row r="14" spans="1:10" s="6" customFormat="1" ht="63.75">
      <c r="A14" s="147" t="s">
        <v>156</v>
      </c>
      <c r="B14" s="142" t="s">
        <v>11</v>
      </c>
      <c r="C14" s="136" t="s">
        <v>157</v>
      </c>
      <c r="D14" s="63"/>
      <c r="E14" s="26"/>
      <c r="F14" s="29"/>
      <c r="G14" s="82"/>
      <c r="H14" s="51"/>
      <c r="I14" s="47"/>
      <c r="J14" s="47"/>
    </row>
    <row r="15" spans="1:10" s="6" customFormat="1" ht="51">
      <c r="A15" s="147" t="s">
        <v>158</v>
      </c>
      <c r="B15" s="142" t="s">
        <v>11</v>
      </c>
      <c r="C15" s="136" t="s">
        <v>159</v>
      </c>
      <c r="D15" s="63"/>
      <c r="E15" s="26"/>
      <c r="F15" s="29"/>
      <c r="G15" s="82"/>
      <c r="H15" s="51"/>
      <c r="I15" s="47"/>
      <c r="J15" s="47"/>
    </row>
    <row r="16" spans="1:10" s="6" customFormat="1" ht="25.5">
      <c r="A16" s="147"/>
      <c r="B16" s="142" t="s">
        <v>11</v>
      </c>
      <c r="C16" s="189" t="s">
        <v>160</v>
      </c>
      <c r="D16" s="63"/>
      <c r="E16" s="26"/>
      <c r="F16" s="29"/>
      <c r="G16" s="82"/>
      <c r="H16" s="51"/>
      <c r="I16" s="47"/>
      <c r="J16" s="47"/>
    </row>
    <row r="17" spans="1:12" s="6" customFormat="1" ht="25.5">
      <c r="A17" s="147" t="s">
        <v>83</v>
      </c>
      <c r="B17" s="142" t="s">
        <v>11</v>
      </c>
      <c r="C17" s="136" t="s">
        <v>84</v>
      </c>
      <c r="D17" s="64"/>
      <c r="E17" s="65"/>
      <c r="F17" s="28"/>
      <c r="G17" s="82"/>
      <c r="H17" s="51"/>
      <c r="I17" s="47"/>
      <c r="J17" s="47"/>
    </row>
    <row r="18" spans="1:12" s="6" customFormat="1" ht="38.25">
      <c r="A18" s="147" t="s">
        <v>161</v>
      </c>
      <c r="B18" s="142" t="s">
        <v>11</v>
      </c>
      <c r="C18" s="136" t="s">
        <v>162</v>
      </c>
      <c r="D18" s="63"/>
      <c r="E18" s="26"/>
      <c r="F18" s="29"/>
      <c r="G18" s="82"/>
      <c r="H18" s="51"/>
      <c r="I18" s="47"/>
      <c r="J18" s="47"/>
    </row>
    <row r="19" spans="1:12" s="6" customFormat="1" ht="15" customHeight="1">
      <c r="A19" s="147"/>
      <c r="B19" s="142" t="s">
        <v>11</v>
      </c>
      <c r="C19" s="118" t="s">
        <v>203</v>
      </c>
      <c r="D19" s="118"/>
      <c r="E19" s="118"/>
      <c r="F19" s="118"/>
      <c r="G19" s="118"/>
      <c r="H19" s="51"/>
      <c r="I19" s="47"/>
      <c r="J19" s="47"/>
    </row>
    <row r="20" spans="1:12" s="6" customFormat="1">
      <c r="A20" s="147"/>
      <c r="B20" s="142" t="s">
        <v>11</v>
      </c>
      <c r="C20" s="118" t="s">
        <v>85</v>
      </c>
      <c r="D20" s="118"/>
      <c r="E20" s="118"/>
      <c r="F20" s="118"/>
      <c r="G20" s="118"/>
      <c r="H20" s="51"/>
      <c r="I20" s="47"/>
      <c r="J20" s="47"/>
    </row>
    <row r="21" spans="1:12" s="6" customFormat="1">
      <c r="A21" s="148" t="s">
        <v>86</v>
      </c>
      <c r="B21" s="139"/>
      <c r="C21" s="135" t="s">
        <v>87</v>
      </c>
      <c r="D21" s="64"/>
      <c r="E21" s="65"/>
      <c r="F21" s="28"/>
      <c r="G21" s="82"/>
      <c r="H21" s="51"/>
      <c r="I21" s="47"/>
      <c r="J21" s="47"/>
    </row>
    <row r="22" spans="1:12" s="6" customFormat="1" ht="89.25">
      <c r="A22" s="147" t="s">
        <v>88</v>
      </c>
      <c r="B22" s="142" t="s">
        <v>11</v>
      </c>
      <c r="C22" s="136" t="s">
        <v>89</v>
      </c>
      <c r="D22" s="64"/>
      <c r="E22" s="65"/>
      <c r="F22" s="28"/>
      <c r="G22" s="82"/>
      <c r="H22" s="51"/>
      <c r="I22" s="47"/>
      <c r="J22" s="47"/>
    </row>
    <row r="23" spans="1:12" s="6" customFormat="1" ht="63.75">
      <c r="A23" s="147" t="s">
        <v>90</v>
      </c>
      <c r="B23" s="142" t="s">
        <v>11</v>
      </c>
      <c r="C23" s="136" t="s">
        <v>91</v>
      </c>
      <c r="D23" s="63"/>
      <c r="E23" s="26"/>
      <c r="F23" s="29"/>
      <c r="G23" s="82"/>
      <c r="H23" s="51"/>
      <c r="I23" s="47"/>
      <c r="J23" s="47"/>
    </row>
    <row r="24" spans="1:12" s="48" customFormat="1" ht="102">
      <c r="A24" s="147" t="s">
        <v>163</v>
      </c>
      <c r="B24" s="142" t="s">
        <v>11</v>
      </c>
      <c r="C24" s="136" t="s">
        <v>164</v>
      </c>
      <c r="D24" s="64"/>
      <c r="E24" s="65"/>
      <c r="F24" s="28"/>
      <c r="G24" s="82"/>
      <c r="H24" s="34"/>
      <c r="I24" s="34"/>
      <c r="J24" s="34"/>
      <c r="K24" s="34"/>
      <c r="L24" s="34"/>
    </row>
    <row r="25" spans="1:12" s="48" customFormat="1" ht="63.75">
      <c r="A25" s="147" t="s">
        <v>165</v>
      </c>
      <c r="B25" s="142" t="s">
        <v>11</v>
      </c>
      <c r="C25" s="136" t="s">
        <v>166</v>
      </c>
      <c r="D25" s="63"/>
      <c r="E25" s="65"/>
      <c r="F25" s="28"/>
      <c r="G25" s="82"/>
      <c r="H25" s="34"/>
      <c r="I25" s="34"/>
      <c r="J25" s="34"/>
      <c r="K25" s="34"/>
      <c r="L25" s="34"/>
    </row>
    <row r="26" spans="1:12" s="53" customFormat="1">
      <c r="A26" s="148" t="s">
        <v>92</v>
      </c>
      <c r="B26" s="143"/>
      <c r="C26" s="135" t="s">
        <v>167</v>
      </c>
      <c r="D26" s="64"/>
      <c r="E26" s="65"/>
      <c r="F26" s="28"/>
      <c r="G26" s="82"/>
      <c r="H26" s="52"/>
      <c r="I26" s="47"/>
      <c r="J26" s="47"/>
    </row>
    <row r="27" spans="1:12" s="53" customFormat="1" ht="76.5">
      <c r="A27" s="147" t="s">
        <v>168</v>
      </c>
      <c r="B27" s="142" t="s">
        <v>11</v>
      </c>
      <c r="C27" s="136" t="s">
        <v>169</v>
      </c>
      <c r="D27" s="67"/>
      <c r="E27" s="68"/>
      <c r="F27" s="33"/>
      <c r="G27" s="82"/>
      <c r="H27" s="52"/>
      <c r="I27" s="47"/>
      <c r="J27" s="47"/>
    </row>
    <row r="28" spans="1:12" s="48" customFormat="1" ht="102">
      <c r="A28" s="147" t="s">
        <v>170</v>
      </c>
      <c r="B28" s="142" t="s">
        <v>11</v>
      </c>
      <c r="C28" s="136" t="s">
        <v>171</v>
      </c>
      <c r="D28" s="63"/>
      <c r="E28" s="65"/>
      <c r="F28" s="28"/>
      <c r="G28" s="82"/>
      <c r="H28" s="43"/>
      <c r="I28" s="47"/>
      <c r="J28" s="47"/>
    </row>
    <row r="29" spans="1:12" s="48" customFormat="1" ht="76.5">
      <c r="A29" s="147" t="s">
        <v>172</v>
      </c>
      <c r="B29" s="142" t="s">
        <v>11</v>
      </c>
      <c r="C29" s="136" t="s">
        <v>173</v>
      </c>
      <c r="D29" s="63"/>
      <c r="E29" s="65"/>
      <c r="F29" s="28"/>
      <c r="G29" s="82"/>
      <c r="H29" s="43"/>
      <c r="I29" s="47"/>
      <c r="J29" s="47"/>
    </row>
    <row r="30" spans="1:12" s="48" customFormat="1">
      <c r="B30" s="138"/>
      <c r="C30" s="188" t="s">
        <v>174</v>
      </c>
      <c r="D30" s="63"/>
      <c r="E30" s="65"/>
      <c r="F30" s="28"/>
      <c r="G30" s="82"/>
      <c r="H30" s="43"/>
      <c r="I30" s="47"/>
      <c r="J30" s="47"/>
    </row>
    <row r="31" spans="1:12" s="48" customFormat="1">
      <c r="B31" s="138"/>
      <c r="C31" s="135" t="s">
        <v>63</v>
      </c>
      <c r="D31" s="63"/>
      <c r="E31" s="65"/>
      <c r="F31" s="28"/>
      <c r="G31" s="82"/>
      <c r="H31" s="43"/>
      <c r="I31" s="47"/>
      <c r="J31" s="47"/>
    </row>
    <row r="32" spans="1:12" s="48" customFormat="1" ht="27.75" customHeight="1">
      <c r="B32" s="190" t="s">
        <v>11</v>
      </c>
      <c r="C32" s="136" t="s">
        <v>336</v>
      </c>
      <c r="D32" s="64"/>
      <c r="E32" s="65"/>
      <c r="F32" s="28"/>
      <c r="G32" s="82"/>
      <c r="H32" s="43"/>
      <c r="I32" s="47"/>
      <c r="J32" s="47"/>
    </row>
    <row r="33" spans="2:10" s="48" customFormat="1" ht="38.25">
      <c r="B33" s="190" t="s">
        <v>11</v>
      </c>
      <c r="C33" s="136" t="s">
        <v>175</v>
      </c>
      <c r="D33" s="63"/>
      <c r="E33" s="65"/>
      <c r="F33" s="28"/>
      <c r="G33" s="82"/>
      <c r="H33" s="43"/>
      <c r="I33" s="47"/>
      <c r="J33" s="47"/>
    </row>
    <row r="34" spans="2:10" s="48" customFormat="1" ht="15.75" customHeight="1">
      <c r="B34" s="138"/>
      <c r="C34" s="135" t="s">
        <v>72</v>
      </c>
      <c r="D34" s="64"/>
      <c r="E34" s="26"/>
      <c r="F34" s="29"/>
      <c r="G34" s="82"/>
      <c r="H34" s="43"/>
      <c r="I34" s="47"/>
      <c r="J34" s="47"/>
    </row>
    <row r="35" spans="2:10" s="48" customFormat="1">
      <c r="B35" s="141"/>
      <c r="C35" s="135" t="s">
        <v>176</v>
      </c>
      <c r="D35" s="64"/>
      <c r="E35" s="65"/>
      <c r="F35" s="28"/>
      <c r="G35" s="82"/>
      <c r="H35" s="43"/>
      <c r="I35" s="47"/>
      <c r="J35" s="47"/>
    </row>
    <row r="36" spans="2:10" s="48" customFormat="1" ht="30" customHeight="1">
      <c r="B36" s="190" t="s">
        <v>11</v>
      </c>
      <c r="C36" s="136" t="s">
        <v>177</v>
      </c>
      <c r="D36" s="64"/>
      <c r="E36" s="26"/>
      <c r="F36" s="29"/>
      <c r="G36" s="82"/>
      <c r="H36" s="43"/>
      <c r="I36" s="47"/>
      <c r="J36" s="47"/>
    </row>
    <row r="37" spans="2:10" s="48" customFormat="1" ht="15" customHeight="1">
      <c r="B37" s="190" t="s">
        <v>11</v>
      </c>
      <c r="C37" s="136" t="s">
        <v>178</v>
      </c>
      <c r="D37" s="64"/>
      <c r="E37" s="65"/>
      <c r="F37" s="28"/>
      <c r="G37" s="82"/>
      <c r="H37" s="43"/>
      <c r="I37" s="47"/>
      <c r="J37" s="47"/>
    </row>
    <row r="38" spans="2:10" s="48" customFormat="1" ht="25.5">
      <c r="B38" s="190" t="s">
        <v>11</v>
      </c>
      <c r="C38" s="136" t="s">
        <v>179</v>
      </c>
      <c r="D38" s="64"/>
      <c r="E38" s="65"/>
      <c r="F38" s="28"/>
      <c r="G38" s="82"/>
      <c r="H38" s="43"/>
      <c r="I38" s="47"/>
      <c r="J38" s="47"/>
    </row>
    <row r="39" spans="2:10" s="48" customFormat="1" ht="76.5">
      <c r="B39" s="190" t="s">
        <v>11</v>
      </c>
      <c r="C39" s="136" t="s">
        <v>180</v>
      </c>
      <c r="D39" s="64"/>
      <c r="E39" s="65"/>
      <c r="F39" s="28"/>
      <c r="G39" s="82"/>
      <c r="H39" s="43"/>
      <c r="I39" s="47"/>
      <c r="J39" s="47"/>
    </row>
    <row r="40" spans="2:10" s="48" customFormat="1" ht="76.5">
      <c r="B40" s="190" t="s">
        <v>11</v>
      </c>
      <c r="C40" s="136" t="s">
        <v>181</v>
      </c>
      <c r="D40" s="64"/>
      <c r="E40" s="65"/>
      <c r="F40" s="28"/>
      <c r="G40" s="82"/>
      <c r="H40" s="43"/>
      <c r="I40" s="47"/>
      <c r="J40" s="47"/>
    </row>
    <row r="41" spans="2:10" s="48" customFormat="1" ht="63.75" customHeight="1">
      <c r="B41" s="190" t="s">
        <v>11</v>
      </c>
      <c r="C41" s="136" t="s">
        <v>182</v>
      </c>
      <c r="D41" s="64"/>
      <c r="E41" s="65"/>
      <c r="F41" s="28"/>
      <c r="G41" s="82"/>
      <c r="H41" s="43"/>
      <c r="I41" s="47"/>
      <c r="J41" s="47"/>
    </row>
    <row r="42" spans="2:10" s="48" customFormat="1" ht="51">
      <c r="B42" s="190" t="s">
        <v>11</v>
      </c>
      <c r="C42" s="136" t="s">
        <v>183</v>
      </c>
      <c r="D42" s="64"/>
      <c r="E42" s="65"/>
      <c r="F42" s="28"/>
      <c r="G42" s="82"/>
      <c r="H42" s="43"/>
      <c r="I42" s="47"/>
      <c r="J42" s="47"/>
    </row>
    <row r="43" spans="2:10" s="48" customFormat="1" ht="25.5">
      <c r="B43" s="190" t="s">
        <v>11</v>
      </c>
      <c r="C43" s="136" t="s">
        <v>184</v>
      </c>
      <c r="D43" s="131"/>
      <c r="E43" s="96"/>
      <c r="F43" s="28"/>
      <c r="G43" s="132"/>
      <c r="H43" s="54"/>
      <c r="I43" s="47"/>
      <c r="J43" s="47"/>
    </row>
    <row r="44" spans="2:10">
      <c r="B44" s="142" t="s">
        <v>11</v>
      </c>
      <c r="C44" s="118" t="s">
        <v>85</v>
      </c>
    </row>
    <row r="45" spans="2:10">
      <c r="B45" s="141"/>
      <c r="C45" s="135" t="s">
        <v>185</v>
      </c>
    </row>
    <row r="46" spans="2:10" ht="25.5">
      <c r="B46" s="190" t="s">
        <v>11</v>
      </c>
      <c r="C46" s="136" t="s">
        <v>186</v>
      </c>
    </row>
    <row r="47" spans="2:10" ht="25.5">
      <c r="B47" s="190" t="s">
        <v>11</v>
      </c>
      <c r="C47" s="136" t="s">
        <v>187</v>
      </c>
    </row>
    <row r="48" spans="2:10" ht="38.25">
      <c r="B48" s="190" t="s">
        <v>11</v>
      </c>
      <c r="C48" s="136" t="s">
        <v>188</v>
      </c>
    </row>
    <row r="49" spans="2:3">
      <c r="B49" s="190" t="s">
        <v>11</v>
      </c>
      <c r="C49" s="136" t="s">
        <v>189</v>
      </c>
    </row>
  </sheetData>
  <sheetProtection algorithmName="SHA-512" hashValue="gjOubSw6mtBXDb47XF46l0Xn4hbBSUg3rDR8TZgs5mVUqLl8Bh2H10j8pPDGamJ1UL22X6+ZJrpBgtx2LSiOgA==" saltValue="zjgVa9l3AtKqhoSLjq8YWA==" spinCount="100000" sheet="1" objects="1" scenario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view="pageBreakPreview" zoomScaleNormal="100" zoomScaleSheetLayoutView="100" workbookViewId="0">
      <selection activeCell="F8" sqref="F8"/>
    </sheetView>
  </sheetViews>
  <sheetFormatPr defaultColWidth="9.140625" defaultRowHeight="12.75"/>
  <cols>
    <col min="1" max="1" width="6.7109375" style="259" customWidth="1"/>
    <col min="2" max="2" width="43.85546875" style="77" customWidth="1"/>
    <col min="3" max="3" width="4.7109375" style="84" customWidth="1"/>
    <col min="4" max="4" width="9.5703125" style="166" customWidth="1"/>
    <col min="5" max="5" width="10.140625" style="110" customWidth="1"/>
    <col min="6" max="6" width="14" style="111" customWidth="1"/>
    <col min="7" max="16384" width="9.140625" style="55"/>
  </cols>
  <sheetData>
    <row r="1" spans="1:6" s="100" customFormat="1" ht="15.75">
      <c r="A1" s="91" t="s">
        <v>225</v>
      </c>
      <c r="B1" s="92" t="s">
        <v>199</v>
      </c>
      <c r="C1" s="329"/>
      <c r="D1" s="191"/>
      <c r="E1" s="192"/>
      <c r="F1" s="193"/>
    </row>
    <row r="2" spans="1:6" s="100" customFormat="1" ht="29.25" customHeight="1">
      <c r="A2" s="256"/>
      <c r="B2" s="371" t="s">
        <v>253</v>
      </c>
      <c r="C2" s="372"/>
      <c r="D2" s="372"/>
      <c r="E2" s="372"/>
      <c r="F2" s="193"/>
    </row>
    <row r="3" spans="1:6" s="100" customFormat="1">
      <c r="A3" s="256"/>
      <c r="B3" s="103"/>
      <c r="C3" s="249"/>
      <c r="D3" s="175"/>
      <c r="E3" s="363"/>
      <c r="F3" s="193"/>
    </row>
    <row r="4" spans="1:6" s="100" customFormat="1">
      <c r="A4" s="195" t="s">
        <v>47</v>
      </c>
      <c r="B4" s="196" t="s">
        <v>190</v>
      </c>
      <c r="C4" s="330" t="s">
        <v>49</v>
      </c>
      <c r="D4" s="197" t="s">
        <v>191</v>
      </c>
      <c r="E4" s="364" t="s">
        <v>192</v>
      </c>
      <c r="F4" s="198" t="s">
        <v>193</v>
      </c>
    </row>
    <row r="5" spans="1:6" s="100" customFormat="1">
      <c r="A5" s="199"/>
      <c r="B5" s="200"/>
      <c r="C5" s="316"/>
      <c r="D5" s="201"/>
      <c r="E5" s="202"/>
      <c r="F5" s="203"/>
    </row>
    <row r="6" spans="1:6" s="100" customFormat="1">
      <c r="A6" s="257"/>
      <c r="B6" s="204" t="s">
        <v>194</v>
      </c>
      <c r="C6" s="8"/>
      <c r="D6" s="205"/>
      <c r="E6" s="365"/>
      <c r="F6" s="206"/>
    </row>
    <row r="7" spans="1:6" s="100" customFormat="1">
      <c r="A7" s="257"/>
      <c r="B7" s="207"/>
      <c r="C7" s="8"/>
      <c r="D7" s="205"/>
      <c r="E7" s="365"/>
      <c r="F7" s="206"/>
    </row>
    <row r="8" spans="1:6" s="100" customFormat="1" ht="38.25">
      <c r="A8" s="10">
        <f>COUNT($A$2:A5)+1</f>
        <v>1</v>
      </c>
      <c r="B8" s="208" t="s">
        <v>255</v>
      </c>
      <c r="C8" s="316" t="s">
        <v>115</v>
      </c>
      <c r="D8" s="325">
        <v>62</v>
      </c>
      <c r="E8" s="210"/>
      <c r="F8" s="211">
        <f>ROUND(D8*E8,2)</f>
        <v>0</v>
      </c>
    </row>
    <row r="9" spans="1:6" s="100" customFormat="1">
      <c r="A9" s="212"/>
      <c r="B9" s="208"/>
      <c r="C9" s="316"/>
      <c r="D9" s="209"/>
      <c r="E9" s="210"/>
      <c r="F9" s="211"/>
    </row>
    <row r="10" spans="1:6" s="100" customFormat="1">
      <c r="A10" s="212"/>
      <c r="B10" s="204" t="s">
        <v>195</v>
      </c>
      <c r="C10" s="316"/>
      <c r="D10" s="209"/>
      <c r="E10" s="210"/>
      <c r="F10" s="211"/>
    </row>
    <row r="11" spans="1:6" s="100" customFormat="1">
      <c r="A11" s="212"/>
      <c r="B11" s="213"/>
      <c r="C11" s="339"/>
      <c r="D11" s="214"/>
      <c r="E11" s="366"/>
      <c r="F11" s="211"/>
    </row>
    <row r="12" spans="1:6" s="100" customFormat="1" ht="127.5">
      <c r="A12" s="10">
        <f>COUNT($A$2:A11)+1</f>
        <v>2</v>
      </c>
      <c r="B12" s="217" t="s">
        <v>254</v>
      </c>
      <c r="C12" s="316" t="s">
        <v>115</v>
      </c>
      <c r="D12" s="325">
        <v>490</v>
      </c>
      <c r="E12" s="210"/>
      <c r="F12" s="211">
        <f t="shared" ref="F12:F34" si="0">ROUND(D12*E12,2)</f>
        <v>0</v>
      </c>
    </row>
    <row r="13" spans="1:6" s="100" customFormat="1">
      <c r="A13" s="218"/>
      <c r="B13" s="215"/>
      <c r="C13" s="340"/>
      <c r="D13" s="216"/>
      <c r="E13" s="366"/>
      <c r="F13" s="211"/>
    </row>
    <row r="14" spans="1:6" s="100" customFormat="1" ht="140.25">
      <c r="A14" s="10">
        <f>COUNT($A$2:A13)+1</f>
        <v>3</v>
      </c>
      <c r="B14" s="219" t="s">
        <v>256</v>
      </c>
      <c r="C14" s="316" t="s">
        <v>115</v>
      </c>
      <c r="D14" s="325">
        <v>285</v>
      </c>
      <c r="E14" s="210"/>
      <c r="F14" s="211">
        <f t="shared" si="0"/>
        <v>0</v>
      </c>
    </row>
    <row r="15" spans="1:6" s="100" customFormat="1">
      <c r="A15" s="218"/>
      <c r="B15" s="213"/>
      <c r="C15" s="339"/>
      <c r="D15" s="214"/>
      <c r="E15" s="366"/>
      <c r="F15" s="211"/>
    </row>
    <row r="16" spans="1:6" s="100" customFormat="1">
      <c r="A16" s="218"/>
      <c r="B16" s="207" t="s">
        <v>201</v>
      </c>
      <c r="C16" s="341"/>
      <c r="D16" s="221"/>
      <c r="E16" s="210"/>
      <c r="F16" s="211"/>
    </row>
    <row r="17" spans="1:6" s="100" customFormat="1" ht="51">
      <c r="A17" s="10">
        <f>COUNT($A$2:A15)+1</f>
        <v>4</v>
      </c>
      <c r="B17" s="219" t="s">
        <v>204</v>
      </c>
      <c r="C17" s="342"/>
      <c r="D17" s="222"/>
      <c r="E17" s="210"/>
      <c r="F17" s="211"/>
    </row>
    <row r="18" spans="1:6" s="100" customFormat="1">
      <c r="A18" s="218" t="s">
        <v>196</v>
      </c>
      <c r="B18" s="223" t="s">
        <v>332</v>
      </c>
      <c r="C18" s="316" t="s">
        <v>116</v>
      </c>
      <c r="D18" s="338">
        <v>5945</v>
      </c>
      <c r="E18" s="210"/>
      <c r="F18" s="211">
        <f t="shared" si="0"/>
        <v>0</v>
      </c>
    </row>
    <row r="19" spans="1:6" s="100" customFormat="1">
      <c r="A19" s="218" t="s">
        <v>197</v>
      </c>
      <c r="B19" s="223" t="s">
        <v>333</v>
      </c>
      <c r="C19" s="316" t="s">
        <v>116</v>
      </c>
      <c r="D19" s="325">
        <v>17965</v>
      </c>
      <c r="E19" s="210"/>
      <c r="F19" s="211">
        <f t="shared" si="0"/>
        <v>0</v>
      </c>
    </row>
    <row r="20" spans="1:6" s="100" customFormat="1">
      <c r="A20" s="218" t="s">
        <v>198</v>
      </c>
      <c r="B20" s="223" t="s">
        <v>334</v>
      </c>
      <c r="C20" s="316" t="s">
        <v>116</v>
      </c>
      <c r="D20" s="325">
        <v>26055</v>
      </c>
      <c r="E20" s="210"/>
      <c r="F20" s="211">
        <f t="shared" si="0"/>
        <v>0</v>
      </c>
    </row>
    <row r="21" spans="1:6" s="100" customFormat="1" ht="15.75" customHeight="1">
      <c r="A21" s="218"/>
      <c r="B21" s="223"/>
      <c r="C21" s="316"/>
      <c r="D21" s="209"/>
      <c r="E21" s="210"/>
      <c r="F21" s="211"/>
    </row>
    <row r="22" spans="1:6" s="100" customFormat="1" ht="15.75" customHeight="1">
      <c r="A22" s="218"/>
      <c r="B22" s="204" t="s">
        <v>205</v>
      </c>
      <c r="C22" s="316"/>
      <c r="D22" s="209"/>
      <c r="E22" s="210"/>
      <c r="F22" s="211"/>
    </row>
    <row r="23" spans="1:6" s="100" customFormat="1" ht="15.75" customHeight="1">
      <c r="A23" s="218"/>
      <c r="B23" s="223"/>
      <c r="C23" s="316"/>
      <c r="D23" s="209"/>
      <c r="E23" s="210"/>
      <c r="F23" s="211"/>
    </row>
    <row r="24" spans="1:6" s="100" customFormat="1" ht="25.5">
      <c r="A24" s="10">
        <f>COUNT($A$2:A22)+1</f>
        <v>5</v>
      </c>
      <c r="B24" s="219" t="s">
        <v>220</v>
      </c>
      <c r="C24" s="321" t="s">
        <v>114</v>
      </c>
      <c r="D24" s="250">
        <v>97</v>
      </c>
      <c r="E24" s="355"/>
      <c r="F24" s="211">
        <f t="shared" si="0"/>
        <v>0</v>
      </c>
    </row>
    <row r="25" spans="1:6" s="100" customFormat="1" ht="15.75" customHeight="1">
      <c r="A25" s="218"/>
      <c r="B25" s="223"/>
      <c r="C25" s="316"/>
      <c r="D25" s="209"/>
      <c r="E25" s="210"/>
      <c r="F25" s="211"/>
    </row>
    <row r="26" spans="1:6" s="100" customFormat="1" ht="105.75" customHeight="1">
      <c r="A26" s="10">
        <f>COUNT($A$2:A24)+1</f>
        <v>6</v>
      </c>
      <c r="B26" s="219" t="s">
        <v>257</v>
      </c>
      <c r="C26" s="249" t="s">
        <v>216</v>
      </c>
      <c r="D26" s="250">
        <v>1050</v>
      </c>
      <c r="E26" s="355"/>
      <c r="F26" s="211">
        <f t="shared" si="0"/>
        <v>0</v>
      </c>
    </row>
    <row r="27" spans="1:6" s="100" customFormat="1" ht="15.75" customHeight="1">
      <c r="A27" s="218"/>
      <c r="B27" s="223"/>
      <c r="C27" s="316"/>
      <c r="D27" s="209"/>
      <c r="E27" s="210"/>
      <c r="F27" s="211"/>
    </row>
    <row r="28" spans="1:6" s="100" customFormat="1" ht="25.5">
      <c r="A28" s="10">
        <f>COUNT($A$2:A26)+1</f>
        <v>7</v>
      </c>
      <c r="B28" s="219" t="s">
        <v>258</v>
      </c>
      <c r="C28" s="249" t="s">
        <v>216</v>
      </c>
      <c r="D28" s="250">
        <v>8</v>
      </c>
      <c r="E28" s="355"/>
      <c r="F28" s="211">
        <f t="shared" si="0"/>
        <v>0</v>
      </c>
    </row>
    <row r="29" spans="1:6" s="100" customFormat="1" ht="15.75" customHeight="1">
      <c r="A29" s="218"/>
      <c r="B29" s="223"/>
      <c r="C29" s="316"/>
      <c r="D29" s="209"/>
      <c r="E29" s="210"/>
      <c r="F29" s="211"/>
    </row>
    <row r="30" spans="1:6" s="100" customFormat="1" ht="25.5">
      <c r="A30" s="10">
        <f>COUNT($A$2:A28)+1</f>
        <v>8</v>
      </c>
      <c r="B30" s="219" t="s">
        <v>222</v>
      </c>
      <c r="C30" s="8" t="s">
        <v>221</v>
      </c>
      <c r="D30" s="337">
        <v>512</v>
      </c>
      <c r="E30" s="355"/>
      <c r="F30" s="211">
        <f t="shared" si="0"/>
        <v>0</v>
      </c>
    </row>
    <row r="31" spans="1:6" s="100" customFormat="1" ht="15.75" customHeight="1">
      <c r="A31" s="218"/>
      <c r="B31" s="223"/>
      <c r="C31" s="316"/>
      <c r="D31" s="325"/>
      <c r="E31" s="210"/>
      <c r="F31" s="211"/>
    </row>
    <row r="32" spans="1:6" s="100" customFormat="1" ht="45.6" customHeight="1">
      <c r="A32" s="10">
        <f>COUNT($A$2:A30)+1</f>
        <v>9</v>
      </c>
      <c r="B32" s="219" t="s">
        <v>223</v>
      </c>
      <c r="C32" s="8" t="s">
        <v>221</v>
      </c>
      <c r="D32" s="337">
        <v>490</v>
      </c>
      <c r="E32" s="355"/>
      <c r="F32" s="211">
        <f t="shared" si="0"/>
        <v>0</v>
      </c>
    </row>
    <row r="33" spans="1:6" s="100" customFormat="1" ht="15.75" customHeight="1">
      <c r="A33" s="218"/>
      <c r="B33" s="223"/>
      <c r="C33" s="316"/>
      <c r="D33" s="325"/>
      <c r="E33" s="210"/>
      <c r="F33" s="211"/>
    </row>
    <row r="34" spans="1:6" s="100" customFormat="1" ht="76.5">
      <c r="A34" s="10">
        <f>COUNT($A$2:A32)+1</f>
        <v>10</v>
      </c>
      <c r="B34" s="219" t="s">
        <v>228</v>
      </c>
      <c r="C34" s="316" t="s">
        <v>53</v>
      </c>
      <c r="D34" s="325">
        <v>63</v>
      </c>
      <c r="E34" s="210"/>
      <c r="F34" s="211">
        <f t="shared" si="0"/>
        <v>0</v>
      </c>
    </row>
    <row r="35" spans="1:6" s="100" customFormat="1">
      <c r="A35" s="224"/>
      <c r="B35" s="225"/>
      <c r="C35" s="334"/>
      <c r="D35" s="220"/>
      <c r="E35" s="366"/>
      <c r="F35" s="226"/>
    </row>
    <row r="36" spans="1:6" s="100" customFormat="1" ht="13.5" thickBot="1">
      <c r="A36" s="258"/>
      <c r="B36" s="72" t="str">
        <f>B1&amp;" skupaj:"</f>
        <v>BETONSKA in TESARSKA DELA skupaj:</v>
      </c>
      <c r="C36" s="335"/>
      <c r="D36" s="179"/>
      <c r="E36" s="32"/>
      <c r="F36" s="83">
        <f>SUM(F5:F35)</f>
        <v>0</v>
      </c>
    </row>
    <row r="37" spans="1:6" s="100" customFormat="1" ht="13.5" thickTop="1">
      <c r="A37" s="227"/>
      <c r="B37" s="228"/>
      <c r="C37" s="316"/>
      <c r="D37" s="229"/>
      <c r="E37" s="230"/>
      <c r="F37" s="231"/>
    </row>
    <row r="38" spans="1:6" s="100" customFormat="1">
      <c r="A38" s="227"/>
      <c r="B38" s="228"/>
      <c r="C38" s="316"/>
      <c r="D38" s="229"/>
      <c r="E38" s="230"/>
      <c r="F38" s="231"/>
    </row>
    <row r="39" spans="1:6" s="100" customFormat="1">
      <c r="A39" s="227"/>
      <c r="B39" s="228"/>
      <c r="C39" s="316"/>
      <c r="D39" s="229"/>
      <c r="E39" s="230"/>
      <c r="F39" s="231"/>
    </row>
    <row r="40" spans="1:6" s="100" customFormat="1">
      <c r="A40" s="227"/>
      <c r="B40" s="228"/>
      <c r="C40" s="316"/>
      <c r="D40" s="229"/>
      <c r="E40" s="230"/>
      <c r="F40" s="231"/>
    </row>
    <row r="41" spans="1:6" s="100" customFormat="1">
      <c r="A41" s="227"/>
      <c r="B41" s="228"/>
      <c r="C41" s="316"/>
      <c r="D41" s="229"/>
      <c r="E41" s="230"/>
      <c r="F41" s="231"/>
    </row>
  </sheetData>
  <sheetProtection algorithmName="SHA-512" hashValue="ShmVA7Oud3DprfU7d1C8LdrxhZdpv/0KC+NcglEX9wwOd8XXqejIIbsPLMS/2b3EvKBrRhqLDuY3xv8Oh8AQsw==" saltValue="gozy6hiWYHnoX+ZY93YQUw==" spinCount="100000" sheet="1" objects="1" scenarios="1"/>
  <mergeCells count="1">
    <mergeCell ref="B2:E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BreakPreview" zoomScaleNormal="100" zoomScaleSheetLayoutView="100" workbookViewId="0">
      <selection activeCell="F18" sqref="F18"/>
    </sheetView>
  </sheetViews>
  <sheetFormatPr defaultColWidth="9.140625" defaultRowHeight="12.75"/>
  <cols>
    <col min="1" max="1" width="6.7109375" style="259" customWidth="1"/>
    <col min="2" max="2" width="43.85546875" style="77" customWidth="1"/>
    <col min="3" max="3" width="4.7109375" style="84" customWidth="1"/>
    <col min="4" max="4" width="9.5703125" style="166" customWidth="1"/>
    <col min="5" max="5" width="10.140625" style="110" customWidth="1"/>
    <col min="6" max="6" width="14" style="111" customWidth="1"/>
    <col min="7" max="16384" width="9.140625" style="55"/>
  </cols>
  <sheetData>
    <row r="1" spans="1:6" s="100" customFormat="1" ht="15.75">
      <c r="A1" s="91" t="s">
        <v>226</v>
      </c>
      <c r="B1" s="92" t="s">
        <v>209</v>
      </c>
      <c r="C1" s="329"/>
      <c r="D1" s="191"/>
      <c r="E1" s="367"/>
      <c r="F1" s="193"/>
    </row>
    <row r="2" spans="1:6" s="100" customFormat="1">
      <c r="A2" s="256"/>
      <c r="B2" s="194"/>
      <c r="C2" s="329"/>
      <c r="D2" s="191"/>
      <c r="E2" s="367"/>
      <c r="F2" s="193"/>
    </row>
    <row r="3" spans="1:6" s="100" customFormat="1">
      <c r="A3" s="195" t="s">
        <v>47</v>
      </c>
      <c r="B3" s="196" t="s">
        <v>190</v>
      </c>
      <c r="C3" s="330" t="s">
        <v>49</v>
      </c>
      <c r="D3" s="323" t="s">
        <v>191</v>
      </c>
      <c r="E3" s="364" t="s">
        <v>192</v>
      </c>
      <c r="F3" s="198" t="s">
        <v>193</v>
      </c>
    </row>
    <row r="4" spans="1:6" s="100" customFormat="1">
      <c r="A4" s="199"/>
      <c r="B4" s="200"/>
      <c r="C4" s="316"/>
      <c r="D4" s="324"/>
      <c r="E4" s="202"/>
      <c r="F4" s="203"/>
    </row>
    <row r="5" spans="1:6" s="100" customFormat="1">
      <c r="A5" s="257"/>
      <c r="B5" s="204" t="s">
        <v>210</v>
      </c>
      <c r="C5" s="8"/>
      <c r="D5" s="57"/>
      <c r="E5" s="365"/>
      <c r="F5" s="206"/>
    </row>
    <row r="6" spans="1:6" s="100" customFormat="1">
      <c r="A6" s="257"/>
      <c r="B6" s="207"/>
      <c r="C6" s="8"/>
      <c r="D6" s="57"/>
      <c r="E6" s="365"/>
      <c r="F6" s="206"/>
    </row>
    <row r="7" spans="1:6" s="100" customFormat="1" ht="25.5">
      <c r="A7" s="10">
        <f>COUNT($A$2:A4)+1</f>
        <v>1</v>
      </c>
      <c r="B7" s="208" t="s">
        <v>200</v>
      </c>
      <c r="C7" s="316" t="s">
        <v>115</v>
      </c>
      <c r="D7" s="325">
        <v>62</v>
      </c>
      <c r="E7" s="210"/>
      <c r="F7" s="211">
        <f>ROUND(D7*E7,2)</f>
        <v>0</v>
      </c>
    </row>
    <row r="8" spans="1:6" s="100" customFormat="1">
      <c r="A8" s="212"/>
      <c r="B8" s="208"/>
      <c r="C8" s="316"/>
      <c r="D8" s="325"/>
      <c r="E8" s="210"/>
      <c r="F8" s="211"/>
    </row>
    <row r="9" spans="1:6" s="100" customFormat="1" ht="51">
      <c r="A9" s="232">
        <f>COUNT($A$1:A8)+1</f>
        <v>2</v>
      </c>
      <c r="B9" s="242" t="s">
        <v>211</v>
      </c>
      <c r="C9" s="331" t="s">
        <v>212</v>
      </c>
      <c r="D9" s="326">
        <v>30</v>
      </c>
      <c r="E9" s="210"/>
      <c r="F9" s="211">
        <f t="shared" ref="F9:F38" si="0">ROUND(D9*E9,2)</f>
        <v>0</v>
      </c>
    </row>
    <row r="10" spans="1:6" s="100" customFormat="1">
      <c r="A10" s="232"/>
      <c r="B10" s="187"/>
      <c r="C10" s="22"/>
      <c r="D10" s="241"/>
      <c r="E10" s="355"/>
      <c r="F10" s="211"/>
    </row>
    <row r="11" spans="1:6" s="100" customFormat="1" ht="25.5">
      <c r="A11" s="232">
        <f>COUNT($A$1:A10)+1</f>
        <v>3</v>
      </c>
      <c r="B11" s="242" t="s">
        <v>213</v>
      </c>
      <c r="C11" s="331" t="s">
        <v>212</v>
      </c>
      <c r="D11" s="326">
        <v>30</v>
      </c>
      <c r="E11" s="210"/>
      <c r="F11" s="211">
        <f t="shared" si="0"/>
        <v>0</v>
      </c>
    </row>
    <row r="12" spans="1:6" s="100" customFormat="1">
      <c r="A12" s="212"/>
      <c r="B12" s="208"/>
      <c r="C12" s="316"/>
      <c r="D12" s="325"/>
      <c r="E12" s="210"/>
      <c r="F12" s="211"/>
    </row>
    <row r="13" spans="1:6" s="100" customFormat="1" ht="63.75">
      <c r="A13" s="232">
        <f>COUNT($A$1:A12)+1</f>
        <v>4</v>
      </c>
      <c r="B13" s="243" t="s">
        <v>338</v>
      </c>
      <c r="C13" s="321" t="s">
        <v>114</v>
      </c>
      <c r="D13" s="241">
        <v>30</v>
      </c>
      <c r="E13" s="210"/>
      <c r="F13" s="211">
        <f t="shared" si="0"/>
        <v>0</v>
      </c>
    </row>
    <row r="14" spans="1:6" s="100" customFormat="1">
      <c r="A14" s="212"/>
      <c r="B14" s="208"/>
      <c r="C14" s="316"/>
      <c r="D14" s="325"/>
      <c r="E14" s="210"/>
      <c r="F14" s="211"/>
    </row>
    <row r="15" spans="1:6" s="100" customFormat="1" ht="38.25">
      <c r="A15" s="232">
        <f>COUNT($A$1:A14)+1</f>
        <v>5</v>
      </c>
      <c r="B15" s="243" t="s">
        <v>326</v>
      </c>
      <c r="C15" s="321" t="s">
        <v>114</v>
      </c>
      <c r="D15" s="241">
        <v>30</v>
      </c>
      <c r="E15" s="210"/>
      <c r="F15" s="211">
        <f t="shared" si="0"/>
        <v>0</v>
      </c>
    </row>
    <row r="16" spans="1:6" s="100" customFormat="1">
      <c r="A16" s="212"/>
      <c r="B16" s="208"/>
      <c r="C16" s="316"/>
      <c r="D16" s="325"/>
      <c r="E16" s="210"/>
      <c r="F16" s="211"/>
    </row>
    <row r="17" spans="1:8" s="100" customFormat="1">
      <c r="A17" s="212"/>
      <c r="B17" s="204" t="s">
        <v>214</v>
      </c>
      <c r="C17" s="316"/>
      <c r="D17" s="325"/>
      <c r="E17" s="210"/>
      <c r="F17" s="211"/>
    </row>
    <row r="18" spans="1:8" s="100" customFormat="1" ht="109.9" customHeight="1">
      <c r="A18" s="212"/>
      <c r="B18" s="207" t="s">
        <v>330</v>
      </c>
      <c r="C18" s="316"/>
      <c r="D18" s="325"/>
      <c r="E18" s="210"/>
      <c r="F18" s="211"/>
    </row>
    <row r="19" spans="1:8" s="100" customFormat="1">
      <c r="A19" s="212"/>
      <c r="B19" s="204" t="s">
        <v>229</v>
      </c>
      <c r="C19" s="316"/>
      <c r="D19" s="325"/>
      <c r="E19" s="210"/>
      <c r="F19" s="211"/>
    </row>
    <row r="20" spans="1:8" s="100" customFormat="1" ht="89.25">
      <c r="A20" s="244">
        <f>COUNT($A$4:A16)+1</f>
        <v>6</v>
      </c>
      <c r="B20" s="245" t="s">
        <v>215</v>
      </c>
      <c r="C20" s="332" t="s">
        <v>216</v>
      </c>
      <c r="D20" s="327">
        <v>1200</v>
      </c>
      <c r="E20" s="210"/>
      <c r="F20" s="211">
        <f t="shared" si="0"/>
        <v>0</v>
      </c>
    </row>
    <row r="21" spans="1:8" s="100" customFormat="1" ht="15">
      <c r="A21" s="260"/>
      <c r="B21" s="233"/>
      <c r="F21" s="211"/>
    </row>
    <row r="22" spans="1:8" s="100" customFormat="1">
      <c r="A22" s="244"/>
      <c r="B22" s="262" t="s">
        <v>230</v>
      </c>
      <c r="C22" s="22"/>
      <c r="D22" s="241"/>
      <c r="E22" s="210"/>
      <c r="F22" s="211"/>
    </row>
    <row r="23" spans="1:8" s="100" customFormat="1" ht="102" customHeight="1">
      <c r="A23" s="244">
        <f>COUNT($A$4:A21)+1</f>
        <v>7</v>
      </c>
      <c r="B23" s="261" t="s">
        <v>239</v>
      </c>
      <c r="C23" s="22"/>
      <c r="D23" s="241"/>
      <c r="E23" s="210"/>
      <c r="F23" s="211">
        <f t="shared" si="0"/>
        <v>0</v>
      </c>
    </row>
    <row r="24" spans="1:8" s="100" customFormat="1" ht="38.25">
      <c r="A24" s="244"/>
      <c r="B24" s="247" t="s">
        <v>231</v>
      </c>
      <c r="C24" s="248" t="s">
        <v>53</v>
      </c>
      <c r="D24" s="241">
        <v>20</v>
      </c>
      <c r="E24" s="210"/>
      <c r="F24" s="211">
        <f t="shared" si="0"/>
        <v>0</v>
      </c>
      <c r="H24" s="6"/>
    </row>
    <row r="25" spans="1:8" s="100" customFormat="1">
      <c r="A25" s="244"/>
      <c r="B25" s="247"/>
      <c r="C25" s="248"/>
      <c r="D25" s="241"/>
      <c r="E25" s="210"/>
      <c r="F25" s="211"/>
      <c r="H25" s="6"/>
    </row>
    <row r="26" spans="1:8" s="100" customFormat="1" ht="15.75" customHeight="1">
      <c r="A26" s="218"/>
      <c r="B26" s="262" t="s">
        <v>232</v>
      </c>
      <c r="C26" s="316"/>
      <c r="D26" s="325"/>
      <c r="E26" s="210"/>
      <c r="F26" s="211"/>
    </row>
    <row r="27" spans="1:8" s="100" customFormat="1" ht="131.25" customHeight="1">
      <c r="A27" s="244">
        <f>COUNT($A$4:A24)+1</f>
        <v>8</v>
      </c>
      <c r="B27" s="136" t="s">
        <v>233</v>
      </c>
      <c r="C27" s="316"/>
      <c r="D27" s="325"/>
      <c r="E27" s="210"/>
      <c r="F27" s="211"/>
    </row>
    <row r="28" spans="1:8" s="100" customFormat="1" ht="29.25" customHeight="1">
      <c r="A28" s="218" t="s">
        <v>125</v>
      </c>
      <c r="B28" s="136" t="s">
        <v>234</v>
      </c>
      <c r="C28" s="248" t="s">
        <v>53</v>
      </c>
      <c r="D28" s="241">
        <v>8</v>
      </c>
      <c r="E28" s="210"/>
      <c r="F28" s="211">
        <f t="shared" si="0"/>
        <v>0</v>
      </c>
      <c r="H28" s="6"/>
    </row>
    <row r="29" spans="1:8" s="100" customFormat="1" ht="25.5">
      <c r="A29" s="218" t="s">
        <v>126</v>
      </c>
      <c r="B29" s="136" t="s">
        <v>331</v>
      </c>
      <c r="C29" s="248" t="s">
        <v>53</v>
      </c>
      <c r="D29" s="241">
        <v>385</v>
      </c>
      <c r="E29" s="210"/>
      <c r="F29" s="211">
        <f t="shared" si="0"/>
        <v>0</v>
      </c>
      <c r="H29" s="6"/>
    </row>
    <row r="30" spans="1:8" s="100" customFormat="1" ht="15.75" customHeight="1">
      <c r="A30" s="218"/>
      <c r="B30" s="136"/>
      <c r="C30" s="316"/>
      <c r="D30" s="325"/>
      <c r="E30" s="210"/>
      <c r="F30" s="211"/>
    </row>
    <row r="31" spans="1:8" s="100" customFormat="1" ht="15.75" customHeight="1">
      <c r="A31" s="244"/>
      <c r="B31" s="246" t="s">
        <v>217</v>
      </c>
      <c r="C31" s="22"/>
      <c r="D31" s="241"/>
      <c r="E31" s="210"/>
      <c r="F31" s="211"/>
    </row>
    <row r="32" spans="1:8" s="100" customFormat="1" ht="120.75" customHeight="1">
      <c r="A32" s="244">
        <f>COUNT($A$4:A30)+1</f>
        <v>9</v>
      </c>
      <c r="B32" s="136" t="s">
        <v>235</v>
      </c>
      <c r="C32" s="22"/>
      <c r="D32" s="241"/>
      <c r="E32" s="210"/>
      <c r="F32" s="211"/>
    </row>
    <row r="33" spans="1:6" s="100" customFormat="1" ht="15.75" customHeight="1">
      <c r="A33" s="244"/>
      <c r="B33" s="245" t="s">
        <v>218</v>
      </c>
      <c r="C33" s="22"/>
      <c r="D33" s="241"/>
      <c r="E33" s="210"/>
      <c r="F33" s="211"/>
    </row>
    <row r="34" spans="1:6" s="100" customFormat="1" ht="15.75" customHeight="1">
      <c r="A34" s="218"/>
      <c r="B34" s="247" t="s">
        <v>219</v>
      </c>
      <c r="C34" s="248" t="s">
        <v>53</v>
      </c>
      <c r="D34" s="241">
        <v>80</v>
      </c>
      <c r="E34" s="210"/>
      <c r="F34" s="211">
        <f t="shared" si="0"/>
        <v>0</v>
      </c>
    </row>
    <row r="35" spans="1:6" s="100" customFormat="1" ht="15.75" customHeight="1">
      <c r="A35" s="218"/>
      <c r="B35" s="223"/>
      <c r="C35" s="316"/>
      <c r="D35" s="325"/>
      <c r="E35" s="210"/>
      <c r="F35" s="211"/>
    </row>
    <row r="36" spans="1:6" s="100" customFormat="1" ht="25.5">
      <c r="A36" s="244">
        <f>COUNT($A$4:A34)+1</f>
        <v>10</v>
      </c>
      <c r="B36" s="263" t="s">
        <v>236</v>
      </c>
      <c r="C36" s="333" t="s">
        <v>207</v>
      </c>
      <c r="D36" s="325">
        <v>0.5</v>
      </c>
      <c r="E36" s="210"/>
      <c r="F36" s="211">
        <f t="shared" si="0"/>
        <v>0</v>
      </c>
    </row>
    <row r="37" spans="1:6" s="100" customFormat="1" ht="15.75" customHeight="1">
      <c r="A37" s="244"/>
      <c r="B37" s="223"/>
      <c r="C37" s="316"/>
      <c r="D37" s="325"/>
      <c r="E37" s="210"/>
      <c r="F37" s="211"/>
    </row>
    <row r="38" spans="1:6" s="100" customFormat="1" ht="25.5">
      <c r="A38" s="244">
        <f>COUNT($A$4:A36)+1</f>
        <v>11</v>
      </c>
      <c r="B38" s="263" t="s">
        <v>237</v>
      </c>
      <c r="C38" s="333" t="s">
        <v>216</v>
      </c>
      <c r="D38" s="325">
        <v>100</v>
      </c>
      <c r="E38" s="210"/>
      <c r="F38" s="211">
        <f t="shared" si="0"/>
        <v>0</v>
      </c>
    </row>
    <row r="39" spans="1:6" s="100" customFormat="1">
      <c r="A39" s="199"/>
      <c r="B39" s="200"/>
      <c r="C39" s="316"/>
      <c r="D39" s="324"/>
      <c r="E39" s="202"/>
      <c r="F39" s="211"/>
    </row>
    <row r="40" spans="1:6" s="100" customFormat="1" ht="13.5" thickBot="1">
      <c r="A40" s="258"/>
      <c r="B40" s="72" t="str">
        <f>B1&amp;" skupaj:"</f>
        <v>ZAKLJUČNA DELA skupaj:</v>
      </c>
      <c r="C40" s="335"/>
      <c r="D40" s="179"/>
      <c r="E40" s="32"/>
      <c r="F40" s="83">
        <f>SUM(F7:F39)</f>
        <v>0</v>
      </c>
    </row>
    <row r="41" spans="1:6" s="100" customFormat="1" ht="13.5" thickTop="1">
      <c r="A41" s="227"/>
      <c r="B41" s="228"/>
      <c r="C41" s="316"/>
      <c r="D41" s="328"/>
      <c r="E41" s="230"/>
      <c r="F41" s="231"/>
    </row>
    <row r="42" spans="1:6" s="100" customFormat="1">
      <c r="A42" s="227"/>
      <c r="B42" s="228"/>
      <c r="C42" s="316"/>
      <c r="D42" s="328"/>
      <c r="E42" s="230"/>
      <c r="F42" s="231"/>
    </row>
    <row r="43" spans="1:6" s="100" customFormat="1">
      <c r="A43" s="227"/>
      <c r="B43" s="228"/>
      <c r="C43" s="316"/>
      <c r="D43" s="328"/>
      <c r="E43" s="230"/>
      <c r="F43" s="231"/>
    </row>
    <row r="44" spans="1:6" s="100" customFormat="1">
      <c r="A44" s="227"/>
      <c r="B44" s="228"/>
      <c r="C44" s="316"/>
      <c r="D44" s="328"/>
      <c r="E44" s="230"/>
      <c r="F44" s="231"/>
    </row>
    <row r="45" spans="1:6" s="100" customFormat="1">
      <c r="A45" s="227"/>
      <c r="B45" s="228"/>
      <c r="C45" s="316"/>
      <c r="D45" s="328"/>
      <c r="E45" s="230"/>
      <c r="F45" s="231"/>
    </row>
  </sheetData>
  <sheetProtection algorithmName="SHA-512" hashValue="VSt7LlXD+L3w3oo7Hf9vy4fkJyksXw40kV3mpwTfaTyuOLmUmFt+AsPMFQDzX5G8xGbLchsFSGN/yMML3KVVfA==" saltValue="W86ZLZAByGA0uH5EIpG4cw==" spinCount="100000" sheet="1" objects="1" scenario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11</vt:i4>
      </vt:variant>
    </vt:vector>
  </HeadingPairs>
  <TitlesOfParts>
    <vt:vector size="22" baseType="lpstr">
      <vt:lpstr>spremni list</vt:lpstr>
      <vt:lpstr>splošni pogoji</vt:lpstr>
      <vt:lpstr>Rekapitulacija</vt:lpstr>
      <vt:lpstr>PRIPRAVLJALNA DELA</vt:lpstr>
      <vt:lpstr>GEOTEHNIČNA-splošni opisi</vt:lpstr>
      <vt:lpstr> GEOTEHNIČNA DELA</vt:lpstr>
      <vt:lpstr>ZEMELJSKA-splošni opisi</vt:lpstr>
      <vt:lpstr>ZEMELJSKA DELA</vt:lpstr>
      <vt:lpstr>betonska in tesarska-splošno</vt:lpstr>
      <vt:lpstr>BETONSKA IN TESARSKA dela</vt:lpstr>
      <vt:lpstr>ZAKLJUČNA dela</vt:lpstr>
      <vt:lpstr>' GEOTEHNIČNA DELA'!Področje_tiskanja</vt:lpstr>
      <vt:lpstr>'GEOTEHNIČNA-splošni opisi'!Področje_tiskanja</vt:lpstr>
      <vt:lpstr>'PRIPRAVLJALNA DELA'!Področje_tiskanja</vt:lpstr>
      <vt:lpstr>'splošni pogoji'!Področje_tiskanja</vt:lpstr>
      <vt:lpstr>'spremni list'!Področje_tiskanja</vt:lpstr>
      <vt:lpstr>'ZEMELJSKA DELA'!Področje_tiskanja</vt:lpstr>
      <vt:lpstr>'ZEMELJSKA-splošni opisi'!Področje_tiskanja</vt:lpstr>
      <vt:lpstr>' GEOTEHNIČNA DELA'!Tiskanje_naslovov</vt:lpstr>
      <vt:lpstr>'PRIPRAVLJALNA DELA'!Tiskanje_naslovov</vt:lpstr>
      <vt:lpstr>'spremni list'!Tiskanje_naslovov</vt:lpstr>
      <vt:lpstr>'ZEMELJSKA DELA'!Tiskanje_naslovov</vt:lpstr>
    </vt:vector>
  </TitlesOfParts>
  <Manager/>
  <Company>PROTIM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 OBJEKT</dc:title>
  <dc:subject>POPIS PGD</dc:subject>
  <dc:creator>mokr</dc:creator>
  <cp:keywords/>
  <dc:description/>
  <cp:lastModifiedBy>Dejan Dragas</cp:lastModifiedBy>
  <cp:revision/>
  <cp:lastPrinted>2022-07-05T05:59:58Z</cp:lastPrinted>
  <dcterms:created xsi:type="dcterms:W3CDTF">2000-06-15T13:25:55Z</dcterms:created>
  <dcterms:modified xsi:type="dcterms:W3CDTF">2022-11-17T15:13:55Z</dcterms:modified>
  <cp:category/>
  <cp:contentStatus/>
</cp:coreProperties>
</file>